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k\Desktop\Experiments\Build\"/>
    </mc:Choice>
  </mc:AlternateContent>
  <bookViews>
    <workbookView xWindow="0" yWindow="0" windowWidth="28800" windowHeight="12615" activeTab="4"/>
  </bookViews>
  <sheets>
    <sheet name="IMDB Build Results" sheetId="1" r:id="rId1"/>
    <sheet name="3D Build Plots" sheetId="2" r:id="rId2"/>
    <sheet name="SemIndex Build Time per Chunk" sheetId="5" r:id="rId3"/>
    <sheet name="Wordnet Build Plot" sheetId="3" r:id="rId4"/>
    <sheet name="Breakdown " sheetId="7" r:id="rId5"/>
  </sheets>
  <calcPr calcId="152511"/>
  <pivotCaches>
    <pivotCache cacheId="22" r:id="rId6"/>
    <pivotCache cacheId="23" r:id="rId7"/>
  </pivotCaches>
</workbook>
</file>

<file path=xl/calcChain.xml><?xml version="1.0" encoding="utf-8"?>
<calcChain xmlns="http://schemas.openxmlformats.org/spreadsheetml/2006/main">
  <c r="L71" i="1" l="1"/>
  <c r="L70" i="1"/>
  <c r="L69" i="1"/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2" i="1"/>
</calcChain>
</file>

<file path=xl/sharedStrings.xml><?xml version="1.0" encoding="utf-8"?>
<sst xmlns="http://schemas.openxmlformats.org/spreadsheetml/2006/main" count="132" uniqueCount="122">
  <si>
    <t>Wordnet%</t>
  </si>
  <si>
    <t>Db rows</t>
  </si>
  <si>
    <t>Db percent</t>
  </si>
  <si>
    <t>Wordnet side</t>
  </si>
  <si>
    <t>DataIndex - SQL</t>
  </si>
  <si>
    <t>DataIndex - Lemma</t>
  </si>
  <si>
    <t>Missing lex</t>
  </si>
  <si>
    <t>PostingList - TFIDF</t>
  </si>
  <si>
    <t>PostingList</t>
  </si>
  <si>
    <t>Entire Build Time</t>
  </si>
  <si>
    <t>sem_index11</t>
  </si>
  <si>
    <t>sem_index12</t>
  </si>
  <si>
    <t>sem_index13</t>
  </si>
  <si>
    <t>sem_index14</t>
  </si>
  <si>
    <t>sem_index15</t>
  </si>
  <si>
    <t>sem_index16</t>
  </si>
  <si>
    <t>sem_index17</t>
  </si>
  <si>
    <t>sem_index18</t>
  </si>
  <si>
    <t>sem_index19</t>
  </si>
  <si>
    <t>sem_index110</t>
  </si>
  <si>
    <t>sem_index21</t>
  </si>
  <si>
    <t>sem_index22</t>
  </si>
  <si>
    <t>sem_index23</t>
  </si>
  <si>
    <t>sem_index24</t>
  </si>
  <si>
    <t>sem_index25</t>
  </si>
  <si>
    <t>sem_index26</t>
  </si>
  <si>
    <t>sem_index27</t>
  </si>
  <si>
    <t>sem_index28</t>
  </si>
  <si>
    <t>sem_index29</t>
  </si>
  <si>
    <t>sem_index210</t>
  </si>
  <si>
    <t>sem_index31</t>
  </si>
  <si>
    <t>sem_index32</t>
  </si>
  <si>
    <t>sem_index33</t>
  </si>
  <si>
    <t>sem_index34</t>
  </si>
  <si>
    <t>sem_index35</t>
  </si>
  <si>
    <t>sem_index36</t>
  </si>
  <si>
    <t>sem_index37</t>
  </si>
  <si>
    <t>sem_index38</t>
  </si>
  <si>
    <t>sem_index39</t>
  </si>
  <si>
    <t>sem_index310</t>
  </si>
  <si>
    <t>sem_index41</t>
  </si>
  <si>
    <t>sem_index42</t>
  </si>
  <si>
    <t>sem_index43</t>
  </si>
  <si>
    <t>sem_index44</t>
  </si>
  <si>
    <t>sem_index45</t>
  </si>
  <si>
    <t>sem_index46</t>
  </si>
  <si>
    <t>sem_index47</t>
  </si>
  <si>
    <t>sem_index48</t>
  </si>
  <si>
    <t>sem_index49</t>
  </si>
  <si>
    <t>sem_index410</t>
  </si>
  <si>
    <t>sem_index51</t>
  </si>
  <si>
    <t>sem_index52</t>
  </si>
  <si>
    <t>sem_index53</t>
  </si>
  <si>
    <t>sem_index54</t>
  </si>
  <si>
    <t>sem_index55</t>
  </si>
  <si>
    <t>sem_index56</t>
  </si>
  <si>
    <t>sem_index57</t>
  </si>
  <si>
    <t>sem_index58</t>
  </si>
  <si>
    <t>sem_index59</t>
  </si>
  <si>
    <t>sem_index510</t>
  </si>
  <si>
    <t>sem_index61</t>
  </si>
  <si>
    <t>sem_index62</t>
  </si>
  <si>
    <t>sem_index63</t>
  </si>
  <si>
    <t>sem_index64</t>
  </si>
  <si>
    <t>sem_index65</t>
  </si>
  <si>
    <t>sem_index66</t>
  </si>
  <si>
    <t>sem_index67</t>
  </si>
  <si>
    <t>sem_index68</t>
  </si>
  <si>
    <t>sem_index69</t>
  </si>
  <si>
    <t>sem_index610</t>
  </si>
  <si>
    <t>sem_index71</t>
  </si>
  <si>
    <t>sem_index72</t>
  </si>
  <si>
    <t>sem_index73</t>
  </si>
  <si>
    <t>sem_index74</t>
  </si>
  <si>
    <t>sem_index75</t>
  </si>
  <si>
    <t>sem_index76</t>
  </si>
  <si>
    <t>sem_index77</t>
  </si>
  <si>
    <t>sem_index78</t>
  </si>
  <si>
    <t>sem_index79</t>
  </si>
  <si>
    <t>sem_index710</t>
  </si>
  <si>
    <t>sem_index81</t>
  </si>
  <si>
    <t>sem_index82</t>
  </si>
  <si>
    <t>sem_index83</t>
  </si>
  <si>
    <t>sem_index84</t>
  </si>
  <si>
    <t>sem_index85</t>
  </si>
  <si>
    <t>sem_index86</t>
  </si>
  <si>
    <t>sem_index87</t>
  </si>
  <si>
    <t>sem_index88</t>
  </si>
  <si>
    <t>sem_index89</t>
  </si>
  <si>
    <t>sem_index810</t>
  </si>
  <si>
    <t>sem_index91</t>
  </si>
  <si>
    <t>sem_index92</t>
  </si>
  <si>
    <t>sem_index93</t>
  </si>
  <si>
    <t>sem_index94</t>
  </si>
  <si>
    <t>sem_index95</t>
  </si>
  <si>
    <t>sem_index96</t>
  </si>
  <si>
    <t>sem_index97</t>
  </si>
  <si>
    <t>sem_index98</t>
  </si>
  <si>
    <t>sem_index99</t>
  </si>
  <si>
    <t>sem_index910</t>
  </si>
  <si>
    <t>sem_index101</t>
  </si>
  <si>
    <t>sem_index102</t>
  </si>
  <si>
    <t>sem_index103</t>
  </si>
  <si>
    <t>sem_index104</t>
  </si>
  <si>
    <t>sem_index105</t>
  </si>
  <si>
    <t>sem_index106</t>
  </si>
  <si>
    <t>sem_index107</t>
  </si>
  <si>
    <t>sem_index108</t>
  </si>
  <si>
    <t>sem_index109</t>
  </si>
  <si>
    <t>sem_index1010</t>
  </si>
  <si>
    <t>Identifier</t>
  </si>
  <si>
    <t>Row Labels</t>
  </si>
  <si>
    <t>Grand Total</t>
  </si>
  <si>
    <t>Column Labels</t>
  </si>
  <si>
    <t>Average of Entire Build Time</t>
  </si>
  <si>
    <t>Average of Wordnet side</t>
  </si>
  <si>
    <t>Average of DataIndex - SQL</t>
  </si>
  <si>
    <t>Average of DataIndex - Lemma</t>
  </si>
  <si>
    <t>Average of Missing lex</t>
  </si>
  <si>
    <t>Join Time</t>
  </si>
  <si>
    <t>Average of PostingList - TFIDF</t>
  </si>
  <si>
    <t>Average of Join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</si>
</sst>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9" fontId="0" fillId="0" borderId="0" xfId="0" applyNumberFormat="1"/>
    <xf numFmtId="0" fontId="0" fillId="0" borderId="0" xfId="0" pivotButton="1"/>
    <xf numFmtId="9" fontId="0" fillId="0" borderId="0" xfId="0" applyNumberFormat="1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[Data 2.xlsx]3D Build Plots!PivotTable1</c:name>
    <c:fmtId val="12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</c:pivotFmts>
    <c:view3D>
      <c:rotX val="15"/>
      <c:rotY val="3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line3DChart>
        <c:grouping val="standard"/>
        <c:varyColors val="0"/>
        <c:ser>
          <c:idx val="0"/>
          <c:order val="0"/>
          <c:tx>
            <c:strRef>
              <c:f>'3D Build Plots'!$B$3:$B$4</c:f>
              <c:strCache>
                <c:ptCount val="1"/>
                <c:pt idx="0">
                  <c:v>10%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cat>
            <c:strRef>
              <c:f>'3D Build Plots'!$A$5:$A$15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'3D Build Plots'!$B$5:$B$15</c:f>
              <c:numCache>
                <c:formatCode>General</c:formatCode>
                <c:ptCount val="10"/>
                <c:pt idx="0">
                  <c:v>58444</c:v>
                </c:pt>
                <c:pt idx="1">
                  <c:v>110675</c:v>
                </c:pt>
                <c:pt idx="2">
                  <c:v>168318</c:v>
                </c:pt>
                <c:pt idx="3">
                  <c:v>230891</c:v>
                </c:pt>
                <c:pt idx="4">
                  <c:v>288642</c:v>
                </c:pt>
                <c:pt idx="5">
                  <c:v>344989</c:v>
                </c:pt>
                <c:pt idx="6">
                  <c:v>412693</c:v>
                </c:pt>
                <c:pt idx="7">
                  <c:v>472162</c:v>
                </c:pt>
                <c:pt idx="8">
                  <c:v>542876</c:v>
                </c:pt>
                <c:pt idx="9">
                  <c:v>607555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'3D Build Plots'!$C$3:$C$4</c:f>
              <c:strCache>
                <c:ptCount val="1"/>
                <c:pt idx="0">
                  <c:v>20%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cat>
            <c:strRef>
              <c:f>'3D Build Plots'!$A$5:$A$15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'3D Build Plots'!$C$5:$C$15</c:f>
              <c:numCache>
                <c:formatCode>General</c:formatCode>
                <c:ptCount val="10"/>
                <c:pt idx="0">
                  <c:v>55295</c:v>
                </c:pt>
                <c:pt idx="1">
                  <c:v>108148</c:v>
                </c:pt>
                <c:pt idx="2">
                  <c:v>160907</c:v>
                </c:pt>
                <c:pt idx="3">
                  <c:v>219175</c:v>
                </c:pt>
                <c:pt idx="4">
                  <c:v>273322</c:v>
                </c:pt>
                <c:pt idx="5">
                  <c:v>335223</c:v>
                </c:pt>
                <c:pt idx="6">
                  <c:v>395741</c:v>
                </c:pt>
                <c:pt idx="7">
                  <c:v>451507</c:v>
                </c:pt>
                <c:pt idx="8">
                  <c:v>513860</c:v>
                </c:pt>
                <c:pt idx="9">
                  <c:v>579319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'3D Build Plots'!$D$3:$D$4</c:f>
              <c:strCache>
                <c:ptCount val="1"/>
                <c:pt idx="0">
                  <c:v>30%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cat>
            <c:strRef>
              <c:f>'3D Build Plots'!$A$5:$A$15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'3D Build Plots'!$D$5:$D$15</c:f>
              <c:numCache>
                <c:formatCode>General</c:formatCode>
                <c:ptCount val="10"/>
                <c:pt idx="0">
                  <c:v>55622</c:v>
                </c:pt>
                <c:pt idx="1">
                  <c:v>106432</c:v>
                </c:pt>
                <c:pt idx="2">
                  <c:v>158100</c:v>
                </c:pt>
                <c:pt idx="3">
                  <c:v>212794</c:v>
                </c:pt>
                <c:pt idx="4">
                  <c:v>268532</c:v>
                </c:pt>
                <c:pt idx="5">
                  <c:v>326363</c:v>
                </c:pt>
                <c:pt idx="6">
                  <c:v>384863</c:v>
                </c:pt>
                <c:pt idx="7">
                  <c:v>443675</c:v>
                </c:pt>
                <c:pt idx="8">
                  <c:v>507340</c:v>
                </c:pt>
                <c:pt idx="9">
                  <c:v>566230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'3D Build Plots'!$E$3:$E$4</c:f>
              <c:strCache>
                <c:ptCount val="1"/>
                <c:pt idx="0">
                  <c:v>40%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cat>
            <c:strRef>
              <c:f>'3D Build Plots'!$A$5:$A$15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'3D Build Plots'!$E$5:$E$15</c:f>
              <c:numCache>
                <c:formatCode>General</c:formatCode>
                <c:ptCount val="10"/>
                <c:pt idx="0">
                  <c:v>55794</c:v>
                </c:pt>
                <c:pt idx="1">
                  <c:v>104981</c:v>
                </c:pt>
                <c:pt idx="2">
                  <c:v>154730</c:v>
                </c:pt>
                <c:pt idx="3">
                  <c:v>207630</c:v>
                </c:pt>
                <c:pt idx="4">
                  <c:v>259469</c:v>
                </c:pt>
                <c:pt idx="5">
                  <c:v>317081</c:v>
                </c:pt>
                <c:pt idx="6">
                  <c:v>378203</c:v>
                </c:pt>
                <c:pt idx="7">
                  <c:v>429573</c:v>
                </c:pt>
                <c:pt idx="8">
                  <c:v>500413</c:v>
                </c:pt>
                <c:pt idx="9">
                  <c:v>553516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'3D Build Plots'!$F$3:$F$4</c:f>
              <c:strCache>
                <c:ptCount val="1"/>
                <c:pt idx="0">
                  <c:v>50%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cat>
            <c:strRef>
              <c:f>'3D Build Plots'!$A$5:$A$15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'3D Build Plots'!$F$5:$F$15</c:f>
              <c:numCache>
                <c:formatCode>General</c:formatCode>
                <c:ptCount val="10"/>
                <c:pt idx="0">
                  <c:v>59351</c:v>
                </c:pt>
                <c:pt idx="1">
                  <c:v>105902</c:v>
                </c:pt>
                <c:pt idx="2">
                  <c:v>154730</c:v>
                </c:pt>
                <c:pt idx="3">
                  <c:v>209158</c:v>
                </c:pt>
                <c:pt idx="4">
                  <c:v>265507</c:v>
                </c:pt>
                <c:pt idx="5">
                  <c:v>319639</c:v>
                </c:pt>
                <c:pt idx="6">
                  <c:v>374988</c:v>
                </c:pt>
                <c:pt idx="7">
                  <c:v>434034</c:v>
                </c:pt>
                <c:pt idx="8">
                  <c:v>489525</c:v>
                </c:pt>
                <c:pt idx="9">
                  <c:v>542065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'3D Build Plots'!$G$3:$G$4</c:f>
              <c:strCache>
                <c:ptCount val="1"/>
                <c:pt idx="0">
                  <c:v>60%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cat>
            <c:strRef>
              <c:f>'3D Build Plots'!$A$5:$A$15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'3D Build Plots'!$G$5:$G$15</c:f>
              <c:numCache>
                <c:formatCode>General</c:formatCode>
                <c:ptCount val="10"/>
                <c:pt idx="0">
                  <c:v>58306</c:v>
                </c:pt>
                <c:pt idx="1">
                  <c:v>108038</c:v>
                </c:pt>
                <c:pt idx="2">
                  <c:v>156992</c:v>
                </c:pt>
                <c:pt idx="3">
                  <c:v>208488</c:v>
                </c:pt>
                <c:pt idx="4">
                  <c:v>263978</c:v>
                </c:pt>
                <c:pt idx="5">
                  <c:v>316956</c:v>
                </c:pt>
                <c:pt idx="6">
                  <c:v>372039</c:v>
                </c:pt>
                <c:pt idx="7">
                  <c:v>424503</c:v>
                </c:pt>
                <c:pt idx="8">
                  <c:v>481163</c:v>
                </c:pt>
                <c:pt idx="9">
                  <c:v>544936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'3D Build Plots'!$H$3:$H$4</c:f>
              <c:strCache>
                <c:ptCount val="1"/>
                <c:pt idx="0">
                  <c:v>70%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'3D Build Plots'!$A$5:$A$15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'3D Build Plots'!$H$5:$H$15</c:f>
              <c:numCache>
                <c:formatCode>General</c:formatCode>
                <c:ptCount val="10"/>
                <c:pt idx="0">
                  <c:v>63719</c:v>
                </c:pt>
                <c:pt idx="1">
                  <c:v>110347</c:v>
                </c:pt>
                <c:pt idx="2">
                  <c:v>158973</c:v>
                </c:pt>
                <c:pt idx="3">
                  <c:v>211920</c:v>
                </c:pt>
                <c:pt idx="4">
                  <c:v>262761</c:v>
                </c:pt>
                <c:pt idx="5">
                  <c:v>317674</c:v>
                </c:pt>
                <c:pt idx="6">
                  <c:v>374691</c:v>
                </c:pt>
                <c:pt idx="7">
                  <c:v>432800</c:v>
                </c:pt>
                <c:pt idx="8">
                  <c:v>490399</c:v>
                </c:pt>
                <c:pt idx="9">
                  <c:v>544047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'3D Build Plots'!$I$3:$I$4</c:f>
              <c:strCache>
                <c:ptCount val="1"/>
                <c:pt idx="0">
                  <c:v>80%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'3D Build Plots'!$A$5:$A$15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'3D Build Plots'!$I$5:$I$15</c:f>
              <c:numCache>
                <c:formatCode>General</c:formatCode>
                <c:ptCount val="10"/>
                <c:pt idx="0">
                  <c:v>66121</c:v>
                </c:pt>
                <c:pt idx="1">
                  <c:v>115059</c:v>
                </c:pt>
                <c:pt idx="2">
                  <c:v>162530</c:v>
                </c:pt>
                <c:pt idx="3">
                  <c:v>214292</c:v>
                </c:pt>
                <c:pt idx="4">
                  <c:v>267316</c:v>
                </c:pt>
                <c:pt idx="5">
                  <c:v>318718</c:v>
                </c:pt>
                <c:pt idx="6">
                  <c:v>376066</c:v>
                </c:pt>
                <c:pt idx="7">
                  <c:v>435997</c:v>
                </c:pt>
                <c:pt idx="8">
                  <c:v>494644</c:v>
                </c:pt>
                <c:pt idx="9">
                  <c:v>538836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'3D Build Plots'!$J$3:$J$4</c:f>
              <c:strCache>
                <c:ptCount val="1"/>
                <c:pt idx="0">
                  <c:v>90%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'3D Build Plots'!$A$5:$A$15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'3D Build Plots'!$J$5:$J$15</c:f>
              <c:numCache>
                <c:formatCode>General</c:formatCode>
                <c:ptCount val="10"/>
                <c:pt idx="0">
                  <c:v>71462</c:v>
                </c:pt>
                <c:pt idx="1">
                  <c:v>117987</c:v>
                </c:pt>
                <c:pt idx="2">
                  <c:v>171145</c:v>
                </c:pt>
                <c:pt idx="3">
                  <c:v>218794</c:v>
                </c:pt>
                <c:pt idx="4">
                  <c:v>269353</c:v>
                </c:pt>
                <c:pt idx="5">
                  <c:v>322452</c:v>
                </c:pt>
                <c:pt idx="6">
                  <c:v>378899</c:v>
                </c:pt>
                <c:pt idx="7">
                  <c:v>433366</c:v>
                </c:pt>
                <c:pt idx="8">
                  <c:v>494565</c:v>
                </c:pt>
                <c:pt idx="9">
                  <c:v>545088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'3D Build Plots'!$K$3:$K$4</c:f>
              <c:strCache>
                <c:ptCount val="1"/>
                <c:pt idx="0">
                  <c:v>100%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'3D Build Plots'!$A$5:$A$15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'3D Build Plots'!$K$5:$K$15</c:f>
              <c:numCache>
                <c:formatCode>General</c:formatCode>
                <c:ptCount val="10"/>
                <c:pt idx="0">
                  <c:v>74065</c:v>
                </c:pt>
                <c:pt idx="1">
                  <c:v>120221</c:v>
                </c:pt>
                <c:pt idx="2">
                  <c:v>171453</c:v>
                </c:pt>
                <c:pt idx="3">
                  <c:v>220864</c:v>
                </c:pt>
                <c:pt idx="4">
                  <c:v>273649</c:v>
                </c:pt>
                <c:pt idx="5">
                  <c:v>321142</c:v>
                </c:pt>
                <c:pt idx="6">
                  <c:v>376579</c:v>
                </c:pt>
                <c:pt idx="7">
                  <c:v>429792</c:v>
                </c:pt>
                <c:pt idx="8">
                  <c:v>493658</c:v>
                </c:pt>
                <c:pt idx="9">
                  <c:v>548976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8686016"/>
        <c:axId val="888684384"/>
        <c:axId val="724206432"/>
      </c:line3DChart>
      <c:catAx>
        <c:axId val="888686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684384"/>
        <c:crosses val="autoZero"/>
        <c:auto val="1"/>
        <c:lblAlgn val="ctr"/>
        <c:lblOffset val="100"/>
        <c:noMultiLvlLbl val="0"/>
      </c:catAx>
      <c:valAx>
        <c:axId val="888684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686016"/>
        <c:crosses val="autoZero"/>
        <c:crossBetween val="between"/>
      </c:valAx>
      <c:serAx>
        <c:axId val="72420643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684384"/>
        <c:crosses val="autoZero"/>
      </c:ser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[Data 2.xlsx]3D Build Plots!PivotTable1</c:name>
    <c:fmtId val="14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</c:pivotFmts>
    <c:view3D>
      <c:rotX val="15"/>
      <c:rotY val="3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'3D Build Plots'!$B$3:$B$4</c:f>
              <c:strCache>
                <c:ptCount val="1"/>
                <c:pt idx="0">
                  <c:v>10%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'3D Build Plots'!$A$5:$A$15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'3D Build Plots'!$B$5:$B$15</c:f>
              <c:numCache>
                <c:formatCode>General</c:formatCode>
                <c:ptCount val="10"/>
                <c:pt idx="0">
                  <c:v>58444</c:v>
                </c:pt>
                <c:pt idx="1">
                  <c:v>110675</c:v>
                </c:pt>
                <c:pt idx="2">
                  <c:v>168318</c:v>
                </c:pt>
                <c:pt idx="3">
                  <c:v>230891</c:v>
                </c:pt>
                <c:pt idx="4">
                  <c:v>288642</c:v>
                </c:pt>
                <c:pt idx="5">
                  <c:v>344989</c:v>
                </c:pt>
                <c:pt idx="6">
                  <c:v>412693</c:v>
                </c:pt>
                <c:pt idx="7">
                  <c:v>472162</c:v>
                </c:pt>
                <c:pt idx="8">
                  <c:v>542876</c:v>
                </c:pt>
                <c:pt idx="9">
                  <c:v>607555</c:v>
                </c:pt>
              </c:numCache>
            </c:numRef>
          </c:val>
        </c:ser>
        <c:ser>
          <c:idx val="1"/>
          <c:order val="1"/>
          <c:tx>
            <c:strRef>
              <c:f>'3D Build Plots'!$C$3:$C$4</c:f>
              <c:strCache>
                <c:ptCount val="1"/>
                <c:pt idx="0">
                  <c:v>20%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'3D Build Plots'!$A$5:$A$15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'3D Build Plots'!$C$5:$C$15</c:f>
              <c:numCache>
                <c:formatCode>General</c:formatCode>
                <c:ptCount val="10"/>
                <c:pt idx="0">
                  <c:v>55295</c:v>
                </c:pt>
                <c:pt idx="1">
                  <c:v>108148</c:v>
                </c:pt>
                <c:pt idx="2">
                  <c:v>160907</c:v>
                </c:pt>
                <c:pt idx="3">
                  <c:v>219175</c:v>
                </c:pt>
                <c:pt idx="4">
                  <c:v>273322</c:v>
                </c:pt>
                <c:pt idx="5">
                  <c:v>335223</c:v>
                </c:pt>
                <c:pt idx="6">
                  <c:v>395741</c:v>
                </c:pt>
                <c:pt idx="7">
                  <c:v>451507</c:v>
                </c:pt>
                <c:pt idx="8">
                  <c:v>513860</c:v>
                </c:pt>
                <c:pt idx="9">
                  <c:v>579319</c:v>
                </c:pt>
              </c:numCache>
            </c:numRef>
          </c:val>
        </c:ser>
        <c:ser>
          <c:idx val="2"/>
          <c:order val="2"/>
          <c:tx>
            <c:strRef>
              <c:f>'3D Build Plots'!$D$3:$D$4</c:f>
              <c:strCache>
                <c:ptCount val="1"/>
                <c:pt idx="0">
                  <c:v>30%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'3D Build Plots'!$A$5:$A$15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'3D Build Plots'!$D$5:$D$15</c:f>
              <c:numCache>
                <c:formatCode>General</c:formatCode>
                <c:ptCount val="10"/>
                <c:pt idx="0">
                  <c:v>55622</c:v>
                </c:pt>
                <c:pt idx="1">
                  <c:v>106432</c:v>
                </c:pt>
                <c:pt idx="2">
                  <c:v>158100</c:v>
                </c:pt>
                <c:pt idx="3">
                  <c:v>212794</c:v>
                </c:pt>
                <c:pt idx="4">
                  <c:v>268532</c:v>
                </c:pt>
                <c:pt idx="5">
                  <c:v>326363</c:v>
                </c:pt>
                <c:pt idx="6">
                  <c:v>384863</c:v>
                </c:pt>
                <c:pt idx="7">
                  <c:v>443675</c:v>
                </c:pt>
                <c:pt idx="8">
                  <c:v>507340</c:v>
                </c:pt>
                <c:pt idx="9">
                  <c:v>566230</c:v>
                </c:pt>
              </c:numCache>
            </c:numRef>
          </c:val>
        </c:ser>
        <c:ser>
          <c:idx val="3"/>
          <c:order val="3"/>
          <c:tx>
            <c:strRef>
              <c:f>'3D Build Plots'!$E$3:$E$4</c:f>
              <c:strCache>
                <c:ptCount val="1"/>
                <c:pt idx="0">
                  <c:v>40%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'3D Build Plots'!$A$5:$A$15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'3D Build Plots'!$E$5:$E$15</c:f>
              <c:numCache>
                <c:formatCode>General</c:formatCode>
                <c:ptCount val="10"/>
                <c:pt idx="0">
                  <c:v>55794</c:v>
                </c:pt>
                <c:pt idx="1">
                  <c:v>104981</c:v>
                </c:pt>
                <c:pt idx="2">
                  <c:v>154730</c:v>
                </c:pt>
                <c:pt idx="3">
                  <c:v>207630</c:v>
                </c:pt>
                <c:pt idx="4">
                  <c:v>259469</c:v>
                </c:pt>
                <c:pt idx="5">
                  <c:v>317081</c:v>
                </c:pt>
                <c:pt idx="6">
                  <c:v>378203</c:v>
                </c:pt>
                <c:pt idx="7">
                  <c:v>429573</c:v>
                </c:pt>
                <c:pt idx="8">
                  <c:v>500413</c:v>
                </c:pt>
                <c:pt idx="9">
                  <c:v>553516</c:v>
                </c:pt>
              </c:numCache>
            </c:numRef>
          </c:val>
        </c:ser>
        <c:ser>
          <c:idx val="4"/>
          <c:order val="4"/>
          <c:tx>
            <c:strRef>
              <c:f>'3D Build Plots'!$F$3:$F$4</c:f>
              <c:strCache>
                <c:ptCount val="1"/>
                <c:pt idx="0">
                  <c:v>50%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'3D Build Plots'!$A$5:$A$15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'3D Build Plots'!$F$5:$F$15</c:f>
              <c:numCache>
                <c:formatCode>General</c:formatCode>
                <c:ptCount val="10"/>
                <c:pt idx="0">
                  <c:v>59351</c:v>
                </c:pt>
                <c:pt idx="1">
                  <c:v>105902</c:v>
                </c:pt>
                <c:pt idx="2">
                  <c:v>154730</c:v>
                </c:pt>
                <c:pt idx="3">
                  <c:v>209158</c:v>
                </c:pt>
                <c:pt idx="4">
                  <c:v>265507</c:v>
                </c:pt>
                <c:pt idx="5">
                  <c:v>319639</c:v>
                </c:pt>
                <c:pt idx="6">
                  <c:v>374988</c:v>
                </c:pt>
                <c:pt idx="7">
                  <c:v>434034</c:v>
                </c:pt>
                <c:pt idx="8">
                  <c:v>489525</c:v>
                </c:pt>
                <c:pt idx="9">
                  <c:v>542065</c:v>
                </c:pt>
              </c:numCache>
            </c:numRef>
          </c:val>
        </c:ser>
        <c:ser>
          <c:idx val="5"/>
          <c:order val="5"/>
          <c:tx>
            <c:strRef>
              <c:f>'3D Build Plots'!$G$3:$G$4</c:f>
              <c:strCache>
                <c:ptCount val="1"/>
                <c:pt idx="0">
                  <c:v>60%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'3D Build Plots'!$A$5:$A$15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'3D Build Plots'!$G$5:$G$15</c:f>
              <c:numCache>
                <c:formatCode>General</c:formatCode>
                <c:ptCount val="10"/>
                <c:pt idx="0">
                  <c:v>58306</c:v>
                </c:pt>
                <c:pt idx="1">
                  <c:v>108038</c:v>
                </c:pt>
                <c:pt idx="2">
                  <c:v>156992</c:v>
                </c:pt>
                <c:pt idx="3">
                  <c:v>208488</c:v>
                </c:pt>
                <c:pt idx="4">
                  <c:v>263978</c:v>
                </c:pt>
                <c:pt idx="5">
                  <c:v>316956</c:v>
                </c:pt>
                <c:pt idx="6">
                  <c:v>372039</c:v>
                </c:pt>
                <c:pt idx="7">
                  <c:v>424503</c:v>
                </c:pt>
                <c:pt idx="8">
                  <c:v>481163</c:v>
                </c:pt>
                <c:pt idx="9">
                  <c:v>544936</c:v>
                </c:pt>
              </c:numCache>
            </c:numRef>
          </c:val>
        </c:ser>
        <c:ser>
          <c:idx val="6"/>
          <c:order val="6"/>
          <c:tx>
            <c:strRef>
              <c:f>'3D Build Plots'!$H$3:$H$4</c:f>
              <c:strCache>
                <c:ptCount val="1"/>
                <c:pt idx="0">
                  <c:v>70%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'3D Build Plots'!$A$5:$A$15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'3D Build Plots'!$H$5:$H$15</c:f>
              <c:numCache>
                <c:formatCode>General</c:formatCode>
                <c:ptCount val="10"/>
                <c:pt idx="0">
                  <c:v>63719</c:v>
                </c:pt>
                <c:pt idx="1">
                  <c:v>110347</c:v>
                </c:pt>
                <c:pt idx="2">
                  <c:v>158973</c:v>
                </c:pt>
                <c:pt idx="3">
                  <c:v>211920</c:v>
                </c:pt>
                <c:pt idx="4">
                  <c:v>262761</c:v>
                </c:pt>
                <c:pt idx="5">
                  <c:v>317674</c:v>
                </c:pt>
                <c:pt idx="6">
                  <c:v>374691</c:v>
                </c:pt>
                <c:pt idx="7">
                  <c:v>432800</c:v>
                </c:pt>
                <c:pt idx="8">
                  <c:v>490399</c:v>
                </c:pt>
                <c:pt idx="9">
                  <c:v>544047</c:v>
                </c:pt>
              </c:numCache>
            </c:numRef>
          </c:val>
        </c:ser>
        <c:ser>
          <c:idx val="7"/>
          <c:order val="7"/>
          <c:tx>
            <c:strRef>
              <c:f>'3D Build Plots'!$I$3:$I$4</c:f>
              <c:strCache>
                <c:ptCount val="1"/>
                <c:pt idx="0">
                  <c:v>80%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'3D Build Plots'!$A$5:$A$15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'3D Build Plots'!$I$5:$I$15</c:f>
              <c:numCache>
                <c:formatCode>General</c:formatCode>
                <c:ptCount val="10"/>
                <c:pt idx="0">
                  <c:v>66121</c:v>
                </c:pt>
                <c:pt idx="1">
                  <c:v>115059</c:v>
                </c:pt>
                <c:pt idx="2">
                  <c:v>162530</c:v>
                </c:pt>
                <c:pt idx="3">
                  <c:v>214292</c:v>
                </c:pt>
                <c:pt idx="4">
                  <c:v>267316</c:v>
                </c:pt>
                <c:pt idx="5">
                  <c:v>318718</c:v>
                </c:pt>
                <c:pt idx="6">
                  <c:v>376066</c:v>
                </c:pt>
                <c:pt idx="7">
                  <c:v>435997</c:v>
                </c:pt>
                <c:pt idx="8">
                  <c:v>494644</c:v>
                </c:pt>
                <c:pt idx="9">
                  <c:v>538836</c:v>
                </c:pt>
              </c:numCache>
            </c:numRef>
          </c:val>
        </c:ser>
        <c:ser>
          <c:idx val="8"/>
          <c:order val="8"/>
          <c:tx>
            <c:strRef>
              <c:f>'3D Build Plots'!$J$3:$J$4</c:f>
              <c:strCache>
                <c:ptCount val="1"/>
                <c:pt idx="0">
                  <c:v>90%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'3D Build Plots'!$A$5:$A$15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'3D Build Plots'!$J$5:$J$15</c:f>
              <c:numCache>
                <c:formatCode>General</c:formatCode>
                <c:ptCount val="10"/>
                <c:pt idx="0">
                  <c:v>71462</c:v>
                </c:pt>
                <c:pt idx="1">
                  <c:v>117987</c:v>
                </c:pt>
                <c:pt idx="2">
                  <c:v>171145</c:v>
                </c:pt>
                <c:pt idx="3">
                  <c:v>218794</c:v>
                </c:pt>
                <c:pt idx="4">
                  <c:v>269353</c:v>
                </c:pt>
                <c:pt idx="5">
                  <c:v>322452</c:v>
                </c:pt>
                <c:pt idx="6">
                  <c:v>378899</c:v>
                </c:pt>
                <c:pt idx="7">
                  <c:v>433366</c:v>
                </c:pt>
                <c:pt idx="8">
                  <c:v>494565</c:v>
                </c:pt>
                <c:pt idx="9">
                  <c:v>545088</c:v>
                </c:pt>
              </c:numCache>
            </c:numRef>
          </c:val>
        </c:ser>
        <c:ser>
          <c:idx val="9"/>
          <c:order val="9"/>
          <c:tx>
            <c:strRef>
              <c:f>'3D Build Plots'!$K$3:$K$4</c:f>
              <c:strCache>
                <c:ptCount val="1"/>
                <c:pt idx="0">
                  <c:v>100%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'3D Build Plots'!$A$5:$A$15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'3D Build Plots'!$K$5:$K$15</c:f>
              <c:numCache>
                <c:formatCode>General</c:formatCode>
                <c:ptCount val="10"/>
                <c:pt idx="0">
                  <c:v>74065</c:v>
                </c:pt>
                <c:pt idx="1">
                  <c:v>120221</c:v>
                </c:pt>
                <c:pt idx="2">
                  <c:v>171453</c:v>
                </c:pt>
                <c:pt idx="3">
                  <c:v>220864</c:v>
                </c:pt>
                <c:pt idx="4">
                  <c:v>273649</c:v>
                </c:pt>
                <c:pt idx="5">
                  <c:v>321142</c:v>
                </c:pt>
                <c:pt idx="6">
                  <c:v>376579</c:v>
                </c:pt>
                <c:pt idx="7">
                  <c:v>429792</c:v>
                </c:pt>
                <c:pt idx="8">
                  <c:v>493658</c:v>
                </c:pt>
                <c:pt idx="9">
                  <c:v>548976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21447856"/>
        <c:axId val="721448400"/>
        <c:axId val="724208928"/>
      </c:bar3DChart>
      <c:catAx>
        <c:axId val="721447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1448400"/>
        <c:crosses val="autoZero"/>
        <c:auto val="1"/>
        <c:lblAlgn val="ctr"/>
        <c:lblOffset val="100"/>
        <c:noMultiLvlLbl val="0"/>
      </c:catAx>
      <c:valAx>
        <c:axId val="72144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1447856"/>
        <c:crosses val="autoZero"/>
        <c:crossBetween val="between"/>
      </c:valAx>
      <c:serAx>
        <c:axId val="72420892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1448400"/>
        <c:crosses val="autoZero"/>
      </c:ser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[Data 2.xlsx]SemIndex Build Time per Chunk!PivotTable4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Semindex Average</a:t>
            </a:r>
            <a:r>
              <a:rPr lang="en-US" baseline="0"/>
              <a:t> Build Time (considering all wordnet chunks)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</c:pivotFmts>
    <c:plotArea>
      <c:layout/>
      <c:lineChart>
        <c:grouping val="stacked"/>
        <c:varyColors val="0"/>
        <c:ser>
          <c:idx val="0"/>
          <c:order val="0"/>
          <c:tx>
            <c:strRef>
              <c:f>'SemIndex Build Time per Chunk'!$B$3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'SemIndex Build Time per Chunk'!$A$4:$A$14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'SemIndex Build Time per Chunk'!$B$4:$B$14</c:f>
              <c:numCache>
                <c:formatCode>General</c:formatCode>
                <c:ptCount val="10"/>
                <c:pt idx="0">
                  <c:v>61817.9</c:v>
                </c:pt>
                <c:pt idx="1">
                  <c:v>110779</c:v>
                </c:pt>
                <c:pt idx="2">
                  <c:v>161787.79999999999</c:v>
                </c:pt>
                <c:pt idx="3">
                  <c:v>215400.6</c:v>
                </c:pt>
                <c:pt idx="4">
                  <c:v>269252.90000000002</c:v>
                </c:pt>
                <c:pt idx="5">
                  <c:v>324023.7</c:v>
                </c:pt>
                <c:pt idx="6">
                  <c:v>382476.2</c:v>
                </c:pt>
                <c:pt idx="7">
                  <c:v>438740.9</c:v>
                </c:pt>
                <c:pt idx="8">
                  <c:v>500844.3</c:v>
                </c:pt>
                <c:pt idx="9">
                  <c:v>557056.80000000005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21449488"/>
        <c:axId val="762496464"/>
      </c:lineChart>
      <c:catAx>
        <c:axId val="721449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2496464"/>
        <c:crosses val="autoZero"/>
        <c:auto val="1"/>
        <c:lblAlgn val="ctr"/>
        <c:lblOffset val="100"/>
        <c:noMultiLvlLbl val="0"/>
      </c:catAx>
      <c:valAx>
        <c:axId val="762496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1449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[Data 2.xlsx]Wordnet Build Plot!PivotTable2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Wordnet BuildTime per</a:t>
            </a:r>
            <a:r>
              <a:rPr lang="en-US" baseline="0"/>
              <a:t> Wordnet Chunk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'Wordnet Build Plot'!$B$3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'Wordnet Build Plot'!$A$4:$A$14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'Wordnet Build Plot'!$B$4:$B$14</c:f>
              <c:numCache>
                <c:formatCode>General</c:formatCode>
                <c:ptCount val="10"/>
                <c:pt idx="0">
                  <c:v>1464.7</c:v>
                </c:pt>
                <c:pt idx="1">
                  <c:v>2778</c:v>
                </c:pt>
                <c:pt idx="2">
                  <c:v>4198</c:v>
                </c:pt>
                <c:pt idx="3">
                  <c:v>5723.7</c:v>
                </c:pt>
                <c:pt idx="4">
                  <c:v>7439.6</c:v>
                </c:pt>
                <c:pt idx="5">
                  <c:v>9296.2000000000007</c:v>
                </c:pt>
                <c:pt idx="6">
                  <c:v>14701.5</c:v>
                </c:pt>
                <c:pt idx="7">
                  <c:v>17723</c:v>
                </c:pt>
                <c:pt idx="8">
                  <c:v>21314</c:v>
                </c:pt>
                <c:pt idx="9">
                  <c:v>25120.5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2494832"/>
        <c:axId val="762492112"/>
      </c:lineChart>
      <c:catAx>
        <c:axId val="762494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2492112"/>
        <c:crosses val="autoZero"/>
        <c:auto val="1"/>
        <c:lblAlgn val="ctr"/>
        <c:lblOffset val="100"/>
        <c:noMultiLvlLbl val="0"/>
      </c:catAx>
      <c:valAx>
        <c:axId val="762492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2494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[Data 2.xlsx]Breakdown !PivotTable1</c:name>
    <c:fmtId val="0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'Breakdown '!$B$3</c:f>
              <c:strCache>
                <c:ptCount val="1"/>
                <c:pt idx="0">
                  <c:v>Average of Wordnet side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'Breakdown '!$A$4:$A$14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'Breakdown '!$B$4:$B$14</c:f>
              <c:numCache>
                <c:formatCode>General</c:formatCode>
                <c:ptCount val="10"/>
                <c:pt idx="0">
                  <c:v>10962.3</c:v>
                </c:pt>
                <c:pt idx="1">
                  <c:v>10714.1</c:v>
                </c:pt>
                <c:pt idx="2">
                  <c:v>10807.7</c:v>
                </c:pt>
                <c:pt idx="3">
                  <c:v>10651.4</c:v>
                </c:pt>
                <c:pt idx="4">
                  <c:v>10846.7</c:v>
                </c:pt>
                <c:pt idx="5">
                  <c:v>11169.9</c:v>
                </c:pt>
                <c:pt idx="6">
                  <c:v>11019.9</c:v>
                </c:pt>
                <c:pt idx="7">
                  <c:v>11262.7</c:v>
                </c:pt>
                <c:pt idx="8">
                  <c:v>11211.6</c:v>
                </c:pt>
                <c:pt idx="9">
                  <c:v>11112.9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'Breakdown '!$C$3</c:f>
              <c:strCache>
                <c:ptCount val="1"/>
                <c:pt idx="0">
                  <c:v>Average of DataIndex - SQL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'Breakdown '!$A$4:$A$14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'Breakdown '!$C$4:$C$14</c:f>
              <c:numCache>
                <c:formatCode>General</c:formatCode>
                <c:ptCount val="10"/>
                <c:pt idx="0">
                  <c:v>6563.4</c:v>
                </c:pt>
                <c:pt idx="1">
                  <c:v>12134.1</c:v>
                </c:pt>
                <c:pt idx="2">
                  <c:v>18218.7</c:v>
                </c:pt>
                <c:pt idx="3">
                  <c:v>24268.6</c:v>
                </c:pt>
                <c:pt idx="4">
                  <c:v>30954.400000000001</c:v>
                </c:pt>
                <c:pt idx="5">
                  <c:v>36030.400000000001</c:v>
                </c:pt>
                <c:pt idx="6">
                  <c:v>42197.4</c:v>
                </c:pt>
                <c:pt idx="7">
                  <c:v>48468.800000000003</c:v>
                </c:pt>
                <c:pt idx="8">
                  <c:v>54667.6</c:v>
                </c:pt>
                <c:pt idx="9">
                  <c:v>60129.2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'Breakdown '!$D$3</c:f>
              <c:strCache>
                <c:ptCount val="1"/>
                <c:pt idx="0">
                  <c:v>Average of DataIndex - Lemma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'Breakdown '!$A$4:$A$14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'Breakdown '!$D$4:$D$14</c:f>
              <c:numCache>
                <c:formatCode>General</c:formatCode>
                <c:ptCount val="10"/>
                <c:pt idx="0">
                  <c:v>10544.1</c:v>
                </c:pt>
                <c:pt idx="1">
                  <c:v>20230.7</c:v>
                </c:pt>
                <c:pt idx="2">
                  <c:v>30019.7</c:v>
                </c:pt>
                <c:pt idx="3">
                  <c:v>41113.5</c:v>
                </c:pt>
                <c:pt idx="4">
                  <c:v>51425.8</c:v>
                </c:pt>
                <c:pt idx="5">
                  <c:v>61708.5</c:v>
                </c:pt>
                <c:pt idx="6">
                  <c:v>72802.899999999994</c:v>
                </c:pt>
                <c:pt idx="7">
                  <c:v>83490.7</c:v>
                </c:pt>
                <c:pt idx="8">
                  <c:v>94337.1</c:v>
                </c:pt>
                <c:pt idx="9">
                  <c:v>104493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'Breakdown '!$E$3</c:f>
              <c:strCache>
                <c:ptCount val="1"/>
                <c:pt idx="0">
                  <c:v>Average of Missing lex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'Breakdown '!$A$4:$A$14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'Breakdown '!$E$4:$E$14</c:f>
              <c:numCache>
                <c:formatCode>General</c:formatCode>
                <c:ptCount val="10"/>
                <c:pt idx="0">
                  <c:v>5192.2</c:v>
                </c:pt>
                <c:pt idx="1">
                  <c:v>11462.9</c:v>
                </c:pt>
                <c:pt idx="2">
                  <c:v>18103.3</c:v>
                </c:pt>
                <c:pt idx="3">
                  <c:v>24690.799999999999</c:v>
                </c:pt>
                <c:pt idx="4">
                  <c:v>31683.1</c:v>
                </c:pt>
                <c:pt idx="5">
                  <c:v>38767.199999999997</c:v>
                </c:pt>
                <c:pt idx="6">
                  <c:v>45442.8</c:v>
                </c:pt>
                <c:pt idx="7">
                  <c:v>51265.1</c:v>
                </c:pt>
                <c:pt idx="8">
                  <c:v>57960.800000000003</c:v>
                </c:pt>
                <c:pt idx="9">
                  <c:v>64717.2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'Breakdown '!$F$3</c:f>
              <c:strCache>
                <c:ptCount val="1"/>
                <c:pt idx="0">
                  <c:v>Average of PostingList - TFIDF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'Breakdown '!$A$4:$A$14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'Breakdown '!$F$4:$F$14</c:f>
              <c:numCache>
                <c:formatCode>General</c:formatCode>
                <c:ptCount val="10"/>
                <c:pt idx="0">
                  <c:v>23000.5</c:v>
                </c:pt>
                <c:pt idx="1">
                  <c:v>46436.800000000003</c:v>
                </c:pt>
                <c:pt idx="2">
                  <c:v>70301.399999999994</c:v>
                </c:pt>
                <c:pt idx="3">
                  <c:v>95838.3</c:v>
                </c:pt>
                <c:pt idx="4">
                  <c:v>121290.1</c:v>
                </c:pt>
                <c:pt idx="5">
                  <c:v>148932.79999999999</c:v>
                </c:pt>
                <c:pt idx="6">
                  <c:v>177993.3</c:v>
                </c:pt>
                <c:pt idx="7">
                  <c:v>206509.8</c:v>
                </c:pt>
                <c:pt idx="8">
                  <c:v>239485.9</c:v>
                </c:pt>
                <c:pt idx="9">
                  <c:v>267750.3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'Breakdown '!$G$3</c:f>
              <c:strCache>
                <c:ptCount val="1"/>
                <c:pt idx="0">
                  <c:v>Average of Join Time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'Breakdown '!$A$4:$A$14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'Breakdown '!$G$4:$G$14</c:f>
              <c:numCache>
                <c:formatCode>General</c:formatCode>
                <c:ptCount val="10"/>
                <c:pt idx="0">
                  <c:v>5233.2</c:v>
                </c:pt>
                <c:pt idx="1">
                  <c:v>9546.4</c:v>
                </c:pt>
                <c:pt idx="2">
                  <c:v>14132.5</c:v>
                </c:pt>
                <c:pt idx="3">
                  <c:v>18602.5</c:v>
                </c:pt>
                <c:pt idx="4">
                  <c:v>22825.9</c:v>
                </c:pt>
                <c:pt idx="5">
                  <c:v>27175.4</c:v>
                </c:pt>
                <c:pt idx="6">
                  <c:v>32777.9</c:v>
                </c:pt>
                <c:pt idx="7">
                  <c:v>37343</c:v>
                </c:pt>
                <c:pt idx="8">
                  <c:v>42884.1</c:v>
                </c:pt>
                <c:pt idx="9">
                  <c:v>48595.7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'Breakdown '!$H$3</c:f>
              <c:strCache>
                <c:ptCount val="1"/>
                <c:pt idx="0">
                  <c:v>Average of Entire Build Time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'Breakdown '!$A$4:$A$14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'Breakdown '!$H$4:$H$14</c:f>
              <c:numCache>
                <c:formatCode>General</c:formatCode>
                <c:ptCount val="10"/>
                <c:pt idx="0">
                  <c:v>61817.9</c:v>
                </c:pt>
                <c:pt idx="1">
                  <c:v>110779</c:v>
                </c:pt>
                <c:pt idx="2">
                  <c:v>161787.79999999999</c:v>
                </c:pt>
                <c:pt idx="3">
                  <c:v>215400.6</c:v>
                </c:pt>
                <c:pt idx="4">
                  <c:v>269252.90000000002</c:v>
                </c:pt>
                <c:pt idx="5">
                  <c:v>324023.7</c:v>
                </c:pt>
                <c:pt idx="6">
                  <c:v>382476.2</c:v>
                </c:pt>
                <c:pt idx="7">
                  <c:v>438740.9</c:v>
                </c:pt>
                <c:pt idx="8">
                  <c:v>500844.3</c:v>
                </c:pt>
                <c:pt idx="9">
                  <c:v>557056.80000000005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2492656"/>
        <c:axId val="762498096"/>
      </c:lineChart>
      <c:catAx>
        <c:axId val="76249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2498096"/>
        <c:crosses val="autoZero"/>
        <c:auto val="1"/>
        <c:lblAlgn val="ctr"/>
        <c:lblOffset val="100"/>
        <c:noMultiLvlLbl val="0"/>
      </c:catAx>
      <c:valAx>
        <c:axId val="762498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2492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0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607558</xdr:colOff>
      <xdr:row>2</xdr:row>
      <xdr:rowOff>86404</xdr:rowOff>
    </xdr:from>
    <xdr:to>
      <xdr:col>27</xdr:col>
      <xdr:colOff>293915</xdr:colOff>
      <xdr:row>26</xdr:row>
      <xdr:rowOff>186418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13608</xdr:colOff>
      <xdr:row>28</xdr:row>
      <xdr:rowOff>13607</xdr:rowOff>
    </xdr:from>
    <xdr:to>
      <xdr:col>27</xdr:col>
      <xdr:colOff>361272</xdr:colOff>
      <xdr:row>52</xdr:row>
      <xdr:rowOff>113621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604836</xdr:colOff>
      <xdr:row>1</xdr:row>
      <xdr:rowOff>71436</xdr:rowOff>
    </xdr:from>
    <xdr:to>
      <xdr:col>15</xdr:col>
      <xdr:colOff>76199</xdr:colOff>
      <xdr:row>23</xdr:row>
      <xdr:rowOff>95249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328612</xdr:colOff>
      <xdr:row>4</xdr:row>
      <xdr:rowOff>119062</xdr:rowOff>
    </xdr:from>
    <xdr:to>
      <xdr:col>15</xdr:col>
      <xdr:colOff>190500</xdr:colOff>
      <xdr:row>24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128586</xdr:colOff>
      <xdr:row>15</xdr:row>
      <xdr:rowOff>61911</xdr:rowOff>
    </xdr:from>
    <xdr:to>
      <xdr:col>6</xdr:col>
      <xdr:colOff>380999</xdr:colOff>
      <xdr:row>35</xdr:row>
      <xdr:rowOff>142874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k Assad" refreshedDate="42011.827037152776" createdVersion="5" refreshedVersion="5" minRefreshableVersion="3" recordCount="100">
  <cacheSource type="worksheet">
    <worksheetSource ref="A1:K101" sheet="IMDB Build Results"/>
  </cacheSource>
  <cacheFields count="11">
    <cacheField name="Identifier" numFmtId="0">
      <sharedItems/>
    </cacheField>
    <cacheField name="Wordnet%" numFmtId="9">
      <sharedItems containsSemiMixedTypes="0" containsString="0" containsNumber="1" minValue="0.1" maxValue="1" count="10">
        <n v="0.1"/>
        <n v="0.2"/>
        <n v="0.3"/>
        <n v="0.4"/>
        <n v="0.5"/>
        <n v="0.6"/>
        <n v="0.7"/>
        <n v="0.8"/>
        <n v="0.9"/>
        <n v="1"/>
      </sharedItems>
    </cacheField>
    <cacheField name="Db rows" numFmtId="0">
      <sharedItems containsSemiMixedTypes="0" containsString="0" containsNumber="1" containsInteger="1" minValue="14304" maxValue="143043"/>
    </cacheField>
    <cacheField name="Db percent" numFmtId="9">
      <sharedItems containsSemiMixedTypes="0" containsString="0" containsNumber="1" minValue="0.1" maxValue="1" count="10">
        <n v="0.1"/>
        <n v="0.2"/>
        <n v="0.3"/>
        <n v="0.4"/>
        <n v="0.5"/>
        <n v="0.6"/>
        <n v="0.7"/>
        <n v="0.8"/>
        <n v="0.9"/>
        <n v="1"/>
      </sharedItems>
    </cacheField>
    <cacheField name="Wordnet side" numFmtId="0">
      <sharedItems containsSemiMixedTypes="0" containsString="0" containsNumber="1" containsInteger="1" minValue="1341" maxValue="26957"/>
    </cacheField>
    <cacheField name="DataIndex - SQL" numFmtId="0">
      <sharedItems containsSemiMixedTypes="0" containsString="0" containsNumber="1" containsInteger="1" minValue="6163" maxValue="63500"/>
    </cacheField>
    <cacheField name="DataIndex - Lemma" numFmtId="0">
      <sharedItems containsSemiMixedTypes="0" containsString="0" containsNumber="1" containsInteger="1" minValue="9941" maxValue="105133"/>
    </cacheField>
    <cacheField name="Missing lex" numFmtId="0">
      <sharedItems containsSemiMixedTypes="0" containsString="0" containsNumber="1" containsInteger="1" minValue="3066" maxValue="125911"/>
    </cacheField>
    <cacheField name="PostingList - TFIDF" numFmtId="0">
      <sharedItems containsSemiMixedTypes="0" containsString="0" containsNumber="1" containsInteger="1" minValue="22761" maxValue="271988"/>
    </cacheField>
    <cacheField name="PostingList" numFmtId="0">
      <sharedItems containsSemiMixedTypes="0" containsString="0" containsNumber="1" containsInteger="1" minValue="27957" maxValue="320429"/>
    </cacheField>
    <cacheField name="Entire Build Time" numFmtId="0">
      <sharedItems containsSemiMixedTypes="0" containsString="0" containsNumber="1" containsInteger="1" minValue="55295" maxValue="60755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ark Assad" refreshedDate="42011.827657638889" createdVersion="5" refreshedVersion="5" minRefreshableVersion="3" recordCount="100">
  <cacheSource type="worksheet">
    <worksheetSource ref="A1:L101" sheet="IMDB Build Results"/>
  </cacheSource>
  <cacheFields count="12">
    <cacheField name="Identifier" numFmtId="0">
      <sharedItems/>
    </cacheField>
    <cacheField name="Wordnet%" numFmtId="9">
      <sharedItems containsSemiMixedTypes="0" containsString="0" containsNumber="1" minValue="0.1" maxValue="1"/>
    </cacheField>
    <cacheField name="Db rows" numFmtId="0">
      <sharedItems containsSemiMixedTypes="0" containsString="0" containsNumber="1" containsInteger="1" minValue="14304" maxValue="143043"/>
    </cacheField>
    <cacheField name="Db percent" numFmtId="9">
      <sharedItems containsSemiMixedTypes="0" containsString="0" containsNumber="1" minValue="0.1" maxValue="1" count="10">
        <n v="0.1"/>
        <n v="0.2"/>
        <n v="0.3"/>
        <n v="0.4"/>
        <n v="0.5"/>
        <n v="0.6"/>
        <n v="0.7"/>
        <n v="0.8"/>
        <n v="0.9"/>
        <n v="1"/>
      </sharedItems>
    </cacheField>
    <cacheField name="Wordnet side" numFmtId="0">
      <sharedItems containsSemiMixedTypes="0" containsString="0" containsNumber="1" containsInteger="1" minValue="1341" maxValue="26957" count="95">
        <n v="1685"/>
        <n v="1341"/>
        <n v="1513"/>
        <n v="1373"/>
        <n v="1357"/>
        <n v="1388"/>
        <n v="1716"/>
        <n v="1404"/>
        <n v="2870"/>
        <n v="2667"/>
        <n v="2621"/>
        <n v="2730"/>
        <n v="2839"/>
        <n v="2963"/>
        <n v="2714"/>
        <n v="2855"/>
        <n v="2854"/>
        <n v="4087"/>
        <n v="3947"/>
        <n v="4166"/>
        <n v="4009"/>
        <n v="4071"/>
        <n v="4290"/>
        <n v="4649"/>
        <n v="4540"/>
        <n v="4134"/>
        <n v="5741"/>
        <n v="5444"/>
        <n v="5648"/>
        <n v="5616"/>
        <n v="5476"/>
        <n v="5803"/>
        <n v="5632"/>
        <n v="5991"/>
        <n v="5865"/>
        <n v="6021"/>
        <n v="7035"/>
        <n v="7129"/>
        <n v="7098"/>
        <n v="7207"/>
        <n v="7270"/>
        <n v="7785"/>
        <n v="7675"/>
        <n v="7784"/>
        <n v="7769"/>
        <n v="7644"/>
        <n v="9329"/>
        <n v="8907"/>
        <n v="9141"/>
        <n v="8939"/>
        <n v="9236"/>
        <n v="9532"/>
        <n v="9610"/>
        <n v="9438"/>
        <n v="9298"/>
        <n v="15116"/>
        <n v="14352"/>
        <n v="14242"/>
        <n v="14321"/>
        <n v="14493"/>
        <n v="15335"/>
        <n v="14680"/>
        <n v="14430"/>
        <n v="14976"/>
        <n v="15070"/>
        <n v="17722"/>
        <n v="18299"/>
        <n v="17426"/>
        <n v="16879"/>
        <n v="17425"/>
        <n v="17956"/>
        <n v="18080"/>
        <n v="17303"/>
        <n v="18247"/>
        <n v="17893"/>
        <n v="20940"/>
        <n v="20858"/>
        <n v="21361"/>
        <n v="20824"/>
        <n v="21469"/>
        <n v="21195"/>
        <n v="21341"/>
        <n v="21691"/>
        <n v="21922"/>
        <n v="21539"/>
        <n v="25098"/>
        <n v="24197"/>
        <n v="24861"/>
        <n v="24616"/>
        <n v="24831"/>
        <n v="25452"/>
        <n v="24945"/>
        <n v="26957"/>
        <n v="24976"/>
        <n v="25272"/>
      </sharedItems>
    </cacheField>
    <cacheField name="DataIndex - SQL" numFmtId="0">
      <sharedItems containsSemiMixedTypes="0" containsString="0" containsNumber="1" containsInteger="1" minValue="6163" maxValue="63500"/>
    </cacheField>
    <cacheField name="DataIndex - Lemma" numFmtId="0">
      <sharedItems containsSemiMixedTypes="0" containsString="0" containsNumber="1" containsInteger="1" minValue="9941" maxValue="105133"/>
    </cacheField>
    <cacheField name="Missing lex" numFmtId="0">
      <sharedItems containsSemiMixedTypes="0" containsString="0" containsNumber="1" containsInteger="1" minValue="3066" maxValue="125911"/>
    </cacheField>
    <cacheField name="PostingList - TFIDF" numFmtId="0">
      <sharedItems containsSemiMixedTypes="0" containsString="0" containsNumber="1" containsInteger="1" minValue="22761" maxValue="271988"/>
    </cacheField>
    <cacheField name="PostingList" numFmtId="0">
      <sharedItems containsSemiMixedTypes="0" containsString="0" containsNumber="1" containsInteger="1" minValue="27957" maxValue="320429"/>
    </cacheField>
    <cacheField name="Entire Build Time" numFmtId="0">
      <sharedItems containsSemiMixedTypes="0" containsString="0" containsNumber="1" containsInteger="1" minValue="55295" maxValue="607555"/>
    </cacheField>
    <cacheField name="Join Time" numFmtId="0">
      <sharedItems containsSemiMixedTypes="0" containsString="0" containsNumber="1" containsInteger="1" minValue="4978" maxValue="5274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">
  <r>
    <s v="sem_index11"/>
    <x v="0"/>
    <n v="14304"/>
    <x v="0"/>
    <n v="1685"/>
    <n v="7241"/>
    <n v="10966"/>
    <n v="9971"/>
    <n v="22776"/>
    <n v="27957"/>
    <n v="58444"/>
  </r>
  <r>
    <s v="sem_index12"/>
    <x v="0"/>
    <n v="28608"/>
    <x v="1"/>
    <n v="1341"/>
    <n v="12077"/>
    <n v="19952"/>
    <n v="22357"/>
    <n v="45645"/>
    <n v="54774"/>
    <n v="110675"/>
  </r>
  <r>
    <s v="sem_index13"/>
    <x v="0"/>
    <n v="42912"/>
    <x v="2"/>
    <n v="1513"/>
    <n v="18239"/>
    <n v="29718"/>
    <n v="35242"/>
    <n v="69842"/>
    <n v="83416"/>
    <n v="168318"/>
  </r>
  <r>
    <s v="sem_index14"/>
    <x v="0"/>
    <n v="57217"/>
    <x v="3"/>
    <n v="1373"/>
    <n v="26647"/>
    <n v="42730"/>
    <n v="47520"/>
    <n v="94692"/>
    <n v="112432"/>
    <n v="230891"/>
  </r>
  <r>
    <s v="sem_index15"/>
    <x v="0"/>
    <n v="71521"/>
    <x v="4"/>
    <n v="1357"/>
    <n v="30830"/>
    <n v="52040"/>
    <n v="61950"/>
    <n v="120152"/>
    <n v="142182"/>
    <n v="288642"/>
  </r>
  <r>
    <s v="sem_index16"/>
    <x v="0"/>
    <n v="85825"/>
    <x v="5"/>
    <n v="1388"/>
    <n v="35130"/>
    <n v="61702"/>
    <n v="74524"/>
    <n v="145393"/>
    <n v="171978"/>
    <n v="344989"/>
  </r>
  <r>
    <s v="sem_index17"/>
    <x v="0"/>
    <n v="100130"/>
    <x v="6"/>
    <n v="1513"/>
    <n v="41934"/>
    <n v="72526"/>
    <n v="87254"/>
    <n v="178091"/>
    <n v="209277"/>
    <n v="412693"/>
  </r>
  <r>
    <s v="sem_index18"/>
    <x v="0"/>
    <n v="114434"/>
    <x v="7"/>
    <n v="1357"/>
    <n v="47337"/>
    <n v="82879"/>
    <n v="98064"/>
    <n v="205797"/>
    <n v="242210"/>
    <n v="472162"/>
  </r>
  <r>
    <s v="sem_index19"/>
    <x v="0"/>
    <n v="128738"/>
    <x v="8"/>
    <n v="1716"/>
    <n v="53550"/>
    <n v="93733"/>
    <n v="113680"/>
    <n v="238666"/>
    <n v="280008"/>
    <n v="542876"/>
  </r>
  <r>
    <s v="sem_index110"/>
    <x v="0"/>
    <n v="143043"/>
    <x v="9"/>
    <n v="1404"/>
    <n v="60191"/>
    <n v="104501"/>
    <n v="125911"/>
    <n v="268697"/>
    <n v="314953"/>
    <n v="607555"/>
  </r>
  <r>
    <s v="sem_index21"/>
    <x v="1"/>
    <n v="14304"/>
    <x v="0"/>
    <n v="2870"/>
    <n v="6427"/>
    <n v="10236"/>
    <n v="7272"/>
    <n v="23104"/>
    <n v="28207"/>
    <n v="55295"/>
  </r>
  <r>
    <s v="sem_index22"/>
    <x v="1"/>
    <n v="28608"/>
    <x v="1"/>
    <n v="2667"/>
    <n v="12028"/>
    <n v="21124"/>
    <n v="16180"/>
    <n v="46598"/>
    <n v="55944"/>
    <n v="108148"/>
  </r>
  <r>
    <s v="sem_index23"/>
    <x v="1"/>
    <n v="42912"/>
    <x v="2"/>
    <n v="2621"/>
    <n v="17961"/>
    <n v="29730"/>
    <n v="26039"/>
    <n v="70621"/>
    <n v="84398"/>
    <n v="160907"/>
  </r>
  <r>
    <s v="sem_index24"/>
    <x v="1"/>
    <n v="57217"/>
    <x v="3"/>
    <n v="2730"/>
    <n v="24151"/>
    <n v="40794"/>
    <n v="34946"/>
    <n v="96378"/>
    <n v="116364"/>
    <n v="219175"/>
  </r>
  <r>
    <s v="sem_index25"/>
    <x v="1"/>
    <n v="71521"/>
    <x v="4"/>
    <n v="2839"/>
    <n v="29782"/>
    <n v="51138"/>
    <n v="44603"/>
    <n v="122056"/>
    <n v="144771"/>
    <n v="273322"/>
  </r>
  <r>
    <s v="sem_index26"/>
    <x v="1"/>
    <n v="85825"/>
    <x v="5"/>
    <n v="2963"/>
    <n v="36237"/>
    <n v="62374"/>
    <n v="55647"/>
    <n v="150619"/>
    <n v="177797"/>
    <n v="335223"/>
  </r>
  <r>
    <s v="sem_index27"/>
    <x v="1"/>
    <n v="100130"/>
    <x v="6"/>
    <n v="2714"/>
    <n v="45691"/>
    <n v="73829"/>
    <n v="63385"/>
    <n v="178465"/>
    <n v="209964"/>
    <n v="395741"/>
  </r>
  <r>
    <s v="sem_index28"/>
    <x v="1"/>
    <n v="114434"/>
    <x v="7"/>
    <n v="2855"/>
    <n v="47731"/>
    <n v="83234"/>
    <n v="73104"/>
    <n v="206764"/>
    <n v="244409"/>
    <n v="451507"/>
  </r>
  <r>
    <s v="sem_index29"/>
    <x v="1"/>
    <n v="128738"/>
    <x v="8"/>
    <n v="2667"/>
    <n v="53928"/>
    <n v="93714"/>
    <n v="82402"/>
    <n v="238276"/>
    <n v="280866"/>
    <n v="513860"/>
  </r>
  <r>
    <s v="sem_index210"/>
    <x v="1"/>
    <n v="143043"/>
    <x v="9"/>
    <n v="2854"/>
    <n v="63500"/>
    <n v="104297"/>
    <n v="90608"/>
    <n v="269477"/>
    <n v="317870"/>
    <n v="579319"/>
  </r>
  <r>
    <s v="sem_index31"/>
    <x v="2"/>
    <n v="14304"/>
    <x v="0"/>
    <n v="4087"/>
    <n v="6412"/>
    <n v="10391"/>
    <n v="6383"/>
    <n v="23088"/>
    <n v="28066"/>
    <n v="55622"/>
  </r>
  <r>
    <s v="sem_index32"/>
    <x v="2"/>
    <n v="28608"/>
    <x v="1"/>
    <n v="3947"/>
    <n v="11814"/>
    <n v="20200"/>
    <n v="14182"/>
    <n v="46675"/>
    <n v="56100"/>
    <n v="106432"/>
  </r>
  <r>
    <s v="sem_index33"/>
    <x v="2"/>
    <n v="42912"/>
    <x v="2"/>
    <n v="4166"/>
    <n v="17738"/>
    <n v="29579"/>
    <n v="22217"/>
    <n v="70356"/>
    <n v="84211"/>
    <n v="158100"/>
  </r>
  <r>
    <s v="sem_index34"/>
    <x v="2"/>
    <n v="57217"/>
    <x v="3"/>
    <n v="4009"/>
    <n v="23760"/>
    <n v="40483"/>
    <n v="30376"/>
    <n v="95972"/>
    <n v="113992"/>
    <n v="212794"/>
  </r>
  <r>
    <s v="sem_index35"/>
    <x v="2"/>
    <n v="71521"/>
    <x v="4"/>
    <n v="4071"/>
    <n v="30263"/>
    <n v="52295"/>
    <n v="38909"/>
    <n v="120479"/>
    <n v="142805"/>
    <n v="268532"/>
  </r>
  <r>
    <s v="sem_index36"/>
    <x v="2"/>
    <n v="85825"/>
    <x v="5"/>
    <n v="4290"/>
    <n v="35538"/>
    <n v="62386"/>
    <n v="47988"/>
    <n v="149262"/>
    <n v="175862"/>
    <n v="326363"/>
  </r>
  <r>
    <s v="sem_index37"/>
    <x v="2"/>
    <n v="100130"/>
    <x v="6"/>
    <n v="4087"/>
    <n v="41405"/>
    <n v="72774"/>
    <n v="55383"/>
    <n v="178653"/>
    <n v="210931"/>
    <n v="384863"/>
  </r>
  <r>
    <s v="sem_index38"/>
    <x v="2"/>
    <n v="114434"/>
    <x v="7"/>
    <n v="4649"/>
    <n v="47768"/>
    <n v="83727"/>
    <n v="63230"/>
    <n v="206654"/>
    <n v="244112"/>
    <n v="443675"/>
  </r>
  <r>
    <s v="sem_index39"/>
    <x v="2"/>
    <n v="128738"/>
    <x v="8"/>
    <n v="4540"/>
    <n v="53542"/>
    <n v="93866"/>
    <n v="72417"/>
    <n v="239790"/>
    <n v="282739"/>
    <n v="507340"/>
  </r>
  <r>
    <s v="sem_index310"/>
    <x v="2"/>
    <n v="143043"/>
    <x v="9"/>
    <n v="4134"/>
    <n v="59622"/>
    <n v="104680"/>
    <n v="80000"/>
    <n v="269243"/>
    <n v="317589"/>
    <n v="566230"/>
  </r>
  <r>
    <s v="sem_index41"/>
    <x v="3"/>
    <n v="14304"/>
    <x v="0"/>
    <n v="5741"/>
    <n v="6163"/>
    <n v="10125"/>
    <n v="5322"/>
    <n v="23010"/>
    <n v="28160"/>
    <n v="55794"/>
  </r>
  <r>
    <s v="sem_index42"/>
    <x v="3"/>
    <n v="28608"/>
    <x v="1"/>
    <n v="5444"/>
    <n v="11967"/>
    <n v="19906"/>
    <n v="11593"/>
    <n v="46582"/>
    <n v="55819"/>
    <n v="104981"/>
  </r>
  <r>
    <s v="sem_index43"/>
    <x v="3"/>
    <n v="42912"/>
    <x v="2"/>
    <n v="5648"/>
    <n v="17735"/>
    <n v="29675"/>
    <n v="18130"/>
    <n v="69670"/>
    <n v="83353"/>
    <n v="154730"/>
  </r>
  <r>
    <s v="sem_index44"/>
    <x v="3"/>
    <n v="57217"/>
    <x v="3"/>
    <n v="5616"/>
    <n v="23781"/>
    <n v="40368"/>
    <n v="24401"/>
    <n v="95504"/>
    <n v="113290"/>
    <n v="207630"/>
  </r>
  <r>
    <s v="sem_index45"/>
    <x v="3"/>
    <n v="71521"/>
    <x v="4"/>
    <n v="5476"/>
    <n v="30576"/>
    <n v="50781"/>
    <n v="31030"/>
    <n v="118951"/>
    <n v="141417"/>
    <n v="259469"/>
  </r>
  <r>
    <s v="sem_index46"/>
    <x v="3"/>
    <n v="85825"/>
    <x v="5"/>
    <n v="5803"/>
    <n v="35300"/>
    <n v="61376"/>
    <n v="39283"/>
    <n v="148279"/>
    <n v="175067"/>
    <n v="317081"/>
  </r>
  <r>
    <s v="sem_index47"/>
    <x v="3"/>
    <n v="100130"/>
    <x v="6"/>
    <n v="5632"/>
    <n v="41538"/>
    <n v="73078"/>
    <n v="49468"/>
    <n v="174331"/>
    <n v="208220"/>
    <n v="378203"/>
  </r>
  <r>
    <s v="sem_index48"/>
    <x v="3"/>
    <n v="114434"/>
    <x v="7"/>
    <n v="5991"/>
    <n v="47523"/>
    <n v="82178"/>
    <n v="51514"/>
    <n v="205267"/>
    <n v="242178"/>
    <n v="429573"/>
  </r>
  <r>
    <s v="sem_index49"/>
    <x v="3"/>
    <n v="128738"/>
    <x v="8"/>
    <n v="5865"/>
    <n v="57767"/>
    <n v="94025"/>
    <n v="59048"/>
    <n v="240429"/>
    <n v="283472"/>
    <n v="500413"/>
  </r>
  <r>
    <s v="sem_index410"/>
    <x v="3"/>
    <n v="143043"/>
    <x v="9"/>
    <n v="6021"/>
    <n v="59747"/>
    <n v="104759"/>
    <n v="66053"/>
    <n v="268369"/>
    <n v="316653"/>
    <n v="553516"/>
  </r>
  <r>
    <s v="sem_index51"/>
    <x v="4"/>
    <n v="14304"/>
    <x v="0"/>
    <n v="7035"/>
    <n v="7143"/>
    <n v="11579"/>
    <n v="4620"/>
    <n v="23275"/>
    <n v="28644"/>
    <n v="59351"/>
  </r>
  <r>
    <s v="sem_index52"/>
    <x v="4"/>
    <n v="28608"/>
    <x v="1"/>
    <n v="7129"/>
    <n v="12335"/>
    <n v="20458"/>
    <n v="10267"/>
    <n v="46099"/>
    <n v="55383"/>
    <n v="105902"/>
  </r>
  <r>
    <s v="sem_index53"/>
    <x v="4"/>
    <n v="42912"/>
    <x v="2"/>
    <n v="7098"/>
    <n v="18221"/>
    <n v="29673"/>
    <n v="15711"/>
    <n v="69951"/>
    <n v="83791"/>
    <n v="154730"/>
  </r>
  <r>
    <s v="sem_index54"/>
    <x v="4"/>
    <n v="57217"/>
    <x v="3"/>
    <n v="7207"/>
    <n v="24289"/>
    <n v="41281"/>
    <n v="22029"/>
    <n v="95597"/>
    <n v="113945"/>
    <n v="209158"/>
  </r>
  <r>
    <s v="sem_index55"/>
    <x v="4"/>
    <n v="71521"/>
    <x v="4"/>
    <n v="7270"/>
    <n v="30190"/>
    <n v="52040"/>
    <n v="28675"/>
    <n v="121650"/>
    <n v="146971"/>
    <n v="265507"/>
  </r>
  <r>
    <s v="sem_index56"/>
    <x v="4"/>
    <n v="85825"/>
    <x v="5"/>
    <n v="7785"/>
    <n v="38901"/>
    <n v="61737"/>
    <n v="34650"/>
    <n v="149044"/>
    <n v="176315"/>
    <n v="319639"/>
  </r>
  <r>
    <s v="sem_index57"/>
    <x v="4"/>
    <n v="100130"/>
    <x v="6"/>
    <n v="7675"/>
    <n v="42076"/>
    <n v="72961"/>
    <n v="40781"/>
    <n v="178622"/>
    <n v="211134"/>
    <n v="374988"/>
  </r>
  <r>
    <s v="sem_index58"/>
    <x v="4"/>
    <n v="114434"/>
    <x v="7"/>
    <n v="7784"/>
    <n v="51641"/>
    <n v="83755"/>
    <n v="47176"/>
    <n v="206015"/>
    <n v="243395"/>
    <n v="434034"/>
  </r>
  <r>
    <s v="sem_index59"/>
    <x v="4"/>
    <n v="128738"/>
    <x v="8"/>
    <n v="7769"/>
    <n v="53516"/>
    <n v="93517"/>
    <n v="51779"/>
    <n v="239665"/>
    <n v="282723"/>
    <n v="489525"/>
  </r>
  <r>
    <s v="sem_index510"/>
    <x v="4"/>
    <n v="143043"/>
    <x v="9"/>
    <n v="7644"/>
    <n v="59590"/>
    <n v="104026"/>
    <n v="57987"/>
    <n v="264141"/>
    <n v="312582"/>
    <n v="542065"/>
  </r>
  <r>
    <s v="sem_index61"/>
    <x v="5"/>
    <n v="14304"/>
    <x v="0"/>
    <n v="9329"/>
    <n v="6256"/>
    <n v="10157"/>
    <n v="4292"/>
    <n v="22870"/>
    <n v="28036"/>
    <n v="58306"/>
  </r>
  <r>
    <s v="sem_index62"/>
    <x v="5"/>
    <n v="28608"/>
    <x v="1"/>
    <n v="8907"/>
    <n v="12540"/>
    <n v="20535"/>
    <n v="9346"/>
    <n v="46706"/>
    <n v="56443"/>
    <n v="108038"/>
  </r>
  <r>
    <s v="sem_index63"/>
    <x v="5"/>
    <n v="42912"/>
    <x v="2"/>
    <n v="9141"/>
    <n v="17799"/>
    <n v="29924"/>
    <n v="15509"/>
    <n v="70309"/>
    <n v="84398"/>
    <n v="156992"/>
  </r>
  <r>
    <s v="sem_index64"/>
    <x v="5"/>
    <n v="57217"/>
    <x v="3"/>
    <n v="8939"/>
    <n v="23778"/>
    <n v="40793"/>
    <n v="20610"/>
    <n v="95956"/>
    <n v="114116"/>
    <n v="208488"/>
  </r>
  <r>
    <s v="sem_index65"/>
    <x v="5"/>
    <n v="71521"/>
    <x v="4"/>
    <n v="9236"/>
    <n v="32533"/>
    <n v="51054"/>
    <n v="26335"/>
    <n v="122040"/>
    <n v="144615"/>
    <n v="263978"/>
  </r>
  <r>
    <s v="sem_index66"/>
    <x v="5"/>
    <n v="85825"/>
    <x v="5"/>
    <n v="9532"/>
    <n v="35682"/>
    <n v="61758"/>
    <n v="32403"/>
    <n v="150027"/>
    <n v="177376"/>
    <n v="316956"/>
  </r>
  <r>
    <s v="sem_index67"/>
    <x v="5"/>
    <n v="100130"/>
    <x v="6"/>
    <n v="9532"/>
    <n v="42019"/>
    <n v="72675"/>
    <n v="37879"/>
    <n v="177326"/>
    <n v="209714"/>
    <n v="372039"/>
  </r>
  <r>
    <s v="sem_index68"/>
    <x v="5"/>
    <n v="114434"/>
    <x v="7"/>
    <n v="9610"/>
    <n v="47779"/>
    <n v="82515"/>
    <n v="42169"/>
    <n v="205204"/>
    <n v="242147"/>
    <n v="424503"/>
  </r>
  <r>
    <s v="sem_index69"/>
    <x v="5"/>
    <n v="128738"/>
    <x v="8"/>
    <n v="9438"/>
    <n v="53520"/>
    <n v="92515"/>
    <n v="46974"/>
    <n v="235843"/>
    <n v="278433"/>
    <n v="481163"/>
  </r>
  <r>
    <s v="sem_index610"/>
    <x v="5"/>
    <n v="143043"/>
    <x v="9"/>
    <n v="9298"/>
    <n v="59127"/>
    <n v="103740"/>
    <n v="53011"/>
    <n v="266794"/>
    <n v="319540"/>
    <n v="544936"/>
  </r>
  <r>
    <s v="sem_index71"/>
    <x v="6"/>
    <n v="14304"/>
    <x v="0"/>
    <n v="15116"/>
    <n v="6287"/>
    <n v="10220"/>
    <n v="3886"/>
    <n v="22761"/>
    <n v="28005"/>
    <n v="63719"/>
  </r>
  <r>
    <s v="sem_index72"/>
    <x v="6"/>
    <n v="28608"/>
    <x v="1"/>
    <n v="14352"/>
    <n v="12186"/>
    <n v="19578"/>
    <n v="8410"/>
    <n v="45989"/>
    <n v="55523"/>
    <n v="110347"/>
  </r>
  <r>
    <s v="sem_index73"/>
    <x v="6"/>
    <n v="42912"/>
    <x v="2"/>
    <n v="14242"/>
    <n v="17883"/>
    <n v="29778"/>
    <n v="13075"/>
    <n v="69748"/>
    <n v="83774"/>
    <n v="158973"/>
  </r>
  <r>
    <s v="sem_index74"/>
    <x v="6"/>
    <n v="57217"/>
    <x v="3"/>
    <n v="14321"/>
    <n v="23886"/>
    <n v="40342"/>
    <n v="18207"/>
    <n v="94770"/>
    <n v="114928"/>
    <n v="211920"/>
  </r>
  <r>
    <s v="sem_index75"/>
    <x v="6"/>
    <n v="71521"/>
    <x v="4"/>
    <n v="14493"/>
    <n v="32154"/>
    <n v="50622"/>
    <n v="23746"/>
    <n v="119060"/>
    <n v="141510"/>
    <n v="262761"/>
  </r>
  <r>
    <s v="sem_index76"/>
    <x v="6"/>
    <n v="85825"/>
    <x v="5"/>
    <n v="15335"/>
    <n v="36218"/>
    <n v="60848"/>
    <n v="28987"/>
    <n v="148498"/>
    <n v="176081"/>
    <n v="317674"/>
  </r>
  <r>
    <s v="sem_index77"/>
    <x v="6"/>
    <n v="100130"/>
    <x v="6"/>
    <n v="14680"/>
    <n v="41157"/>
    <n v="72024"/>
    <n v="33323"/>
    <n v="177014"/>
    <n v="213287"/>
    <n v="374691"/>
  </r>
  <r>
    <s v="sem_index78"/>
    <x v="6"/>
    <n v="114434"/>
    <x v="7"/>
    <n v="14430"/>
    <n v="49954"/>
    <n v="84459"/>
    <n v="38425"/>
    <n v="207700"/>
    <n v="245236"/>
    <n v="432800"/>
  </r>
  <r>
    <s v="sem_index79"/>
    <x v="6"/>
    <n v="128738"/>
    <x v="8"/>
    <n v="14976"/>
    <n v="53640"/>
    <n v="95328"/>
    <n v="43214"/>
    <n v="238994"/>
    <n v="282973"/>
    <n v="490399"/>
  </r>
  <r>
    <s v="sem_index710"/>
    <x v="6"/>
    <n v="143043"/>
    <x v="9"/>
    <n v="15070"/>
    <n v="61432"/>
    <n v="103994"/>
    <n v="49813"/>
    <n v="265015"/>
    <n v="313487"/>
    <n v="544047"/>
  </r>
  <r>
    <s v="sem_index81"/>
    <x v="7"/>
    <n v="14304"/>
    <x v="0"/>
    <n v="17722"/>
    <n v="6269"/>
    <n v="9941"/>
    <n v="3762"/>
    <n v="22869"/>
    <n v="28191"/>
    <n v="66121"/>
  </r>
  <r>
    <s v="sem_index82"/>
    <x v="7"/>
    <n v="28608"/>
    <x v="1"/>
    <n v="18299"/>
    <n v="12029"/>
    <n v="20156"/>
    <n v="8036"/>
    <n v="46457"/>
    <n v="56271"/>
    <n v="115059"/>
  </r>
  <r>
    <s v="sem_index83"/>
    <x v="7"/>
    <n v="42912"/>
    <x v="2"/>
    <n v="17426"/>
    <n v="17989"/>
    <n v="30014"/>
    <n v="12420"/>
    <n v="70247"/>
    <n v="84492"/>
    <n v="162530"/>
  </r>
  <r>
    <s v="sem_index84"/>
    <x v="7"/>
    <n v="57217"/>
    <x v="3"/>
    <n v="16879"/>
    <n v="24009"/>
    <n v="41592"/>
    <n v="17224"/>
    <n v="95926"/>
    <n v="114383"/>
    <n v="214292"/>
  </r>
  <r>
    <s v="sem_index85"/>
    <x v="7"/>
    <n v="71521"/>
    <x v="4"/>
    <n v="17425"/>
    <n v="32655"/>
    <n v="50917"/>
    <n v="22045"/>
    <n v="121416"/>
    <n v="144085"/>
    <n v="267316"/>
  </r>
  <r>
    <s v="sem_index86"/>
    <x v="7"/>
    <n v="85825"/>
    <x v="5"/>
    <n v="17956"/>
    <n v="35768"/>
    <n v="61360"/>
    <n v="26913"/>
    <n v="149043"/>
    <n v="176517"/>
    <n v="318718"/>
  </r>
  <r>
    <s v="sem_index87"/>
    <x v="7"/>
    <n v="100130"/>
    <x v="6"/>
    <n v="18080"/>
    <n v="41906"/>
    <n v="72882"/>
    <n v="31531"/>
    <n v="178762"/>
    <n v="211446"/>
    <n v="376066"/>
  </r>
  <r>
    <s v="sem_index88"/>
    <x v="7"/>
    <n v="114434"/>
    <x v="7"/>
    <n v="17303"/>
    <n v="49427"/>
    <n v="85580"/>
    <n v="35519"/>
    <n v="208501"/>
    <n v="246317"/>
    <n v="435997"/>
  </r>
  <r>
    <s v="sem_index89"/>
    <x v="7"/>
    <n v="128738"/>
    <x v="8"/>
    <n v="18247"/>
    <n v="55775"/>
    <n v="96794"/>
    <n v="38917"/>
    <n v="241190"/>
    <n v="284052"/>
    <n v="494644"/>
  </r>
  <r>
    <s v="sem_index810"/>
    <x v="7"/>
    <n v="143043"/>
    <x v="9"/>
    <n v="17893"/>
    <n v="58690"/>
    <n v="104879"/>
    <n v="45368"/>
    <n v="263502"/>
    <n v="311817"/>
    <n v="538836"/>
  </r>
  <r>
    <s v="sem_index91"/>
    <x v="8"/>
    <n v="14304"/>
    <x v="0"/>
    <n v="20940"/>
    <n v="7015"/>
    <n v="11276"/>
    <n v="3348"/>
    <n v="23110"/>
    <n v="28449"/>
    <n v="71462"/>
  </r>
  <r>
    <s v="sem_index92"/>
    <x v="8"/>
    <n v="28608"/>
    <x v="1"/>
    <n v="20858"/>
    <n v="12159"/>
    <n v="20415"/>
    <n v="7216"/>
    <n v="47091"/>
    <n v="57010"/>
    <n v="117987"/>
  </r>
  <r>
    <s v="sem_index93"/>
    <x v="8"/>
    <n v="42912"/>
    <x v="2"/>
    <n v="21361"/>
    <n v="20571"/>
    <n v="31846"/>
    <n v="11686"/>
    <n v="71038"/>
    <n v="85433"/>
    <n v="171145"/>
  </r>
  <r>
    <s v="sem_index94"/>
    <x v="8"/>
    <n v="57217"/>
    <x v="3"/>
    <n v="20824"/>
    <n v="24046"/>
    <n v="41523"/>
    <n v="16558"/>
    <n v="96952"/>
    <n v="115593"/>
    <n v="218794"/>
  </r>
  <r>
    <s v="sem_index95"/>
    <x v="8"/>
    <n v="71521"/>
    <x v="4"/>
    <n v="21469"/>
    <n v="30158"/>
    <n v="51845"/>
    <n v="20391"/>
    <n v="122378"/>
    <n v="145275"/>
    <n v="269353"/>
  </r>
  <r>
    <s v="sem_index96"/>
    <x v="8"/>
    <n v="85825"/>
    <x v="5"/>
    <n v="21195"/>
    <n v="36299"/>
    <n v="61771"/>
    <n v="24468"/>
    <n v="150993"/>
    <n v="178523"/>
    <n v="322452"/>
  </r>
  <r>
    <s v="sem_index97"/>
    <x v="8"/>
    <n v="100130"/>
    <x v="6"/>
    <n v="21341"/>
    <n v="42638"/>
    <n v="73444"/>
    <n v="28122"/>
    <n v="180407"/>
    <n v="213073"/>
    <n v="378899"/>
  </r>
  <r>
    <s v="sem_index98"/>
    <x v="8"/>
    <n v="114434"/>
    <x v="7"/>
    <n v="21691"/>
    <n v="48296"/>
    <n v="83955"/>
    <n v="33277"/>
    <n v="208116"/>
    <n v="245940"/>
    <n v="433366"/>
  </r>
  <r>
    <s v="sem_index99"/>
    <x v="8"/>
    <n v="128738"/>
    <x v="8"/>
    <n v="21922"/>
    <n v="54009"/>
    <n v="96078"/>
    <n v="37011"/>
    <n v="242185"/>
    <n v="285352"/>
    <n v="494565"/>
  </r>
  <r>
    <s v="sem_index910"/>
    <x v="8"/>
    <n v="143043"/>
    <x v="9"/>
    <n v="21539"/>
    <n v="59397"/>
    <n v="104921"/>
    <n v="40480"/>
    <n v="270277"/>
    <n v="318540"/>
    <n v="545088"/>
  </r>
  <r>
    <s v="sem_index101"/>
    <x v="9"/>
    <n v="14304"/>
    <x v="0"/>
    <n v="25098"/>
    <n v="6421"/>
    <n v="10550"/>
    <n v="3066"/>
    <n v="23142"/>
    <n v="28622"/>
    <n v="74065"/>
  </r>
  <r>
    <s v="sem_index102"/>
    <x v="9"/>
    <n v="28608"/>
    <x v="1"/>
    <n v="24197"/>
    <n v="12206"/>
    <n v="19983"/>
    <n v="7042"/>
    <n v="46526"/>
    <n v="56565"/>
    <n v="120221"/>
  </r>
  <r>
    <s v="sem_index103"/>
    <x v="9"/>
    <n v="42912"/>
    <x v="2"/>
    <n v="24861"/>
    <n v="18051"/>
    <n v="30260"/>
    <n v="11004"/>
    <n v="71232"/>
    <n v="87073"/>
    <n v="171453"/>
  </r>
  <r>
    <s v="sem_index104"/>
    <x v="9"/>
    <n v="57217"/>
    <x v="3"/>
    <n v="24616"/>
    <n v="24339"/>
    <n v="41229"/>
    <n v="15037"/>
    <n v="96636"/>
    <n v="115365"/>
    <n v="220864"/>
  </r>
  <r>
    <s v="sem_index105"/>
    <x v="9"/>
    <n v="71521"/>
    <x v="4"/>
    <n v="24831"/>
    <n v="30403"/>
    <n v="51526"/>
    <n v="19147"/>
    <n v="124719"/>
    <n v="147529"/>
    <n v="273649"/>
  </r>
  <r>
    <s v="sem_index106"/>
    <x v="9"/>
    <n v="85825"/>
    <x v="5"/>
    <n v="25452"/>
    <n v="35231"/>
    <n v="61773"/>
    <n v="22809"/>
    <n v="148170"/>
    <n v="175566"/>
    <n v="321142"/>
  </r>
  <r>
    <s v="sem_index107"/>
    <x v="9"/>
    <n v="100130"/>
    <x v="6"/>
    <n v="24945"/>
    <n v="41610"/>
    <n v="71836"/>
    <n v="27302"/>
    <n v="178262"/>
    <n v="210666"/>
    <n v="376579"/>
  </r>
  <r>
    <s v="sem_index108"/>
    <x v="9"/>
    <n v="114434"/>
    <x v="7"/>
    <n v="26957"/>
    <n v="47232"/>
    <n v="82625"/>
    <n v="30173"/>
    <n v="205080"/>
    <n v="242584"/>
    <n v="429792"/>
  </r>
  <r>
    <s v="sem_index109"/>
    <x v="9"/>
    <n v="128738"/>
    <x v="8"/>
    <n v="24976"/>
    <n v="57429"/>
    <n v="93801"/>
    <n v="34166"/>
    <n v="239821"/>
    <n v="283082"/>
    <n v="493658"/>
  </r>
  <r>
    <s v="sem_index1010"/>
    <x v="9"/>
    <n v="143043"/>
    <x v="9"/>
    <n v="25272"/>
    <n v="59996"/>
    <n v="105133"/>
    <n v="37941"/>
    <n v="271988"/>
    <n v="320429"/>
    <n v="54897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00">
  <r>
    <s v="sem_index11"/>
    <n v="0.1"/>
    <n v="14304"/>
    <x v="0"/>
    <x v="0"/>
    <n v="7241"/>
    <n v="10966"/>
    <n v="9971"/>
    <n v="22776"/>
    <n v="27957"/>
    <n v="58444"/>
    <n v="5181"/>
  </r>
  <r>
    <s v="sem_index12"/>
    <n v="0.1"/>
    <n v="28608"/>
    <x v="1"/>
    <x v="1"/>
    <n v="12077"/>
    <n v="19952"/>
    <n v="22357"/>
    <n v="45645"/>
    <n v="54774"/>
    <n v="110675"/>
    <n v="9129"/>
  </r>
  <r>
    <s v="sem_index13"/>
    <n v="0.1"/>
    <n v="42912"/>
    <x v="2"/>
    <x v="2"/>
    <n v="18239"/>
    <n v="29718"/>
    <n v="35242"/>
    <n v="69842"/>
    <n v="83416"/>
    <n v="168318"/>
    <n v="13574"/>
  </r>
  <r>
    <s v="sem_index14"/>
    <n v="0.1"/>
    <n v="57217"/>
    <x v="3"/>
    <x v="3"/>
    <n v="26647"/>
    <n v="42730"/>
    <n v="47520"/>
    <n v="94692"/>
    <n v="112432"/>
    <n v="230891"/>
    <n v="17740"/>
  </r>
  <r>
    <s v="sem_index15"/>
    <n v="0.1"/>
    <n v="71521"/>
    <x v="4"/>
    <x v="4"/>
    <n v="30830"/>
    <n v="52040"/>
    <n v="61950"/>
    <n v="120152"/>
    <n v="142182"/>
    <n v="288642"/>
    <n v="22030"/>
  </r>
  <r>
    <s v="sem_index16"/>
    <n v="0.1"/>
    <n v="85825"/>
    <x v="5"/>
    <x v="5"/>
    <n v="35130"/>
    <n v="61702"/>
    <n v="74524"/>
    <n v="145393"/>
    <n v="171978"/>
    <n v="344989"/>
    <n v="26585"/>
  </r>
  <r>
    <s v="sem_index17"/>
    <n v="0.1"/>
    <n v="100130"/>
    <x v="6"/>
    <x v="2"/>
    <n v="41934"/>
    <n v="72526"/>
    <n v="87254"/>
    <n v="178091"/>
    <n v="209277"/>
    <n v="412693"/>
    <n v="31186"/>
  </r>
  <r>
    <s v="sem_index18"/>
    <n v="0.1"/>
    <n v="114434"/>
    <x v="7"/>
    <x v="4"/>
    <n v="47337"/>
    <n v="82879"/>
    <n v="98064"/>
    <n v="205797"/>
    <n v="242210"/>
    <n v="472162"/>
    <n v="36413"/>
  </r>
  <r>
    <s v="sem_index19"/>
    <n v="0.1"/>
    <n v="128738"/>
    <x v="8"/>
    <x v="6"/>
    <n v="53550"/>
    <n v="93733"/>
    <n v="113680"/>
    <n v="238666"/>
    <n v="280008"/>
    <n v="542876"/>
    <n v="41342"/>
  </r>
  <r>
    <s v="sem_index110"/>
    <n v="0.1"/>
    <n v="143043"/>
    <x v="9"/>
    <x v="7"/>
    <n v="60191"/>
    <n v="104501"/>
    <n v="125911"/>
    <n v="268697"/>
    <n v="314953"/>
    <n v="607555"/>
    <n v="46256"/>
  </r>
  <r>
    <s v="sem_index21"/>
    <n v="0.2"/>
    <n v="14304"/>
    <x v="0"/>
    <x v="8"/>
    <n v="6427"/>
    <n v="10236"/>
    <n v="7272"/>
    <n v="23104"/>
    <n v="28207"/>
    <n v="55295"/>
    <n v="5103"/>
  </r>
  <r>
    <s v="sem_index22"/>
    <n v="0.2"/>
    <n v="28608"/>
    <x v="1"/>
    <x v="9"/>
    <n v="12028"/>
    <n v="21124"/>
    <n v="16180"/>
    <n v="46598"/>
    <n v="55944"/>
    <n v="108148"/>
    <n v="9346"/>
  </r>
  <r>
    <s v="sem_index23"/>
    <n v="0.2"/>
    <n v="42912"/>
    <x v="2"/>
    <x v="10"/>
    <n v="17961"/>
    <n v="29730"/>
    <n v="26039"/>
    <n v="70621"/>
    <n v="84398"/>
    <n v="160907"/>
    <n v="13777"/>
  </r>
  <r>
    <s v="sem_index24"/>
    <n v="0.2"/>
    <n v="57217"/>
    <x v="3"/>
    <x v="11"/>
    <n v="24151"/>
    <n v="40794"/>
    <n v="34946"/>
    <n v="96378"/>
    <n v="116364"/>
    <n v="219175"/>
    <n v="19986"/>
  </r>
  <r>
    <s v="sem_index25"/>
    <n v="0.2"/>
    <n v="71521"/>
    <x v="4"/>
    <x v="12"/>
    <n v="29782"/>
    <n v="51138"/>
    <n v="44603"/>
    <n v="122056"/>
    <n v="144771"/>
    <n v="273322"/>
    <n v="22715"/>
  </r>
  <r>
    <s v="sem_index26"/>
    <n v="0.2"/>
    <n v="85825"/>
    <x v="5"/>
    <x v="13"/>
    <n v="36237"/>
    <n v="62374"/>
    <n v="55647"/>
    <n v="150619"/>
    <n v="177797"/>
    <n v="335223"/>
    <n v="27178"/>
  </r>
  <r>
    <s v="sem_index27"/>
    <n v="0.2"/>
    <n v="100130"/>
    <x v="6"/>
    <x v="14"/>
    <n v="45691"/>
    <n v="73829"/>
    <n v="63385"/>
    <n v="178465"/>
    <n v="209964"/>
    <n v="395741"/>
    <n v="31499"/>
  </r>
  <r>
    <s v="sem_index28"/>
    <n v="0.2"/>
    <n v="114434"/>
    <x v="7"/>
    <x v="15"/>
    <n v="47731"/>
    <n v="83234"/>
    <n v="73104"/>
    <n v="206764"/>
    <n v="244409"/>
    <n v="451507"/>
    <n v="37645"/>
  </r>
  <r>
    <s v="sem_index29"/>
    <n v="0.2"/>
    <n v="128738"/>
    <x v="8"/>
    <x v="9"/>
    <n v="53928"/>
    <n v="93714"/>
    <n v="82402"/>
    <n v="238276"/>
    <n v="280866"/>
    <n v="513860"/>
    <n v="42590"/>
  </r>
  <r>
    <s v="sem_index210"/>
    <n v="0.2"/>
    <n v="143043"/>
    <x v="9"/>
    <x v="16"/>
    <n v="63500"/>
    <n v="104297"/>
    <n v="90608"/>
    <n v="269477"/>
    <n v="317870"/>
    <n v="579319"/>
    <n v="48393"/>
  </r>
  <r>
    <s v="sem_index31"/>
    <n v="0.3"/>
    <n v="14304"/>
    <x v="0"/>
    <x v="17"/>
    <n v="6412"/>
    <n v="10391"/>
    <n v="6383"/>
    <n v="23088"/>
    <n v="28066"/>
    <n v="55622"/>
    <n v="4978"/>
  </r>
  <r>
    <s v="sem_index32"/>
    <n v="0.3"/>
    <n v="28608"/>
    <x v="1"/>
    <x v="18"/>
    <n v="11814"/>
    <n v="20200"/>
    <n v="14182"/>
    <n v="46675"/>
    <n v="56100"/>
    <n v="106432"/>
    <n v="9425"/>
  </r>
  <r>
    <s v="sem_index33"/>
    <n v="0.3"/>
    <n v="42912"/>
    <x v="2"/>
    <x v="19"/>
    <n v="17738"/>
    <n v="29579"/>
    <n v="22217"/>
    <n v="70356"/>
    <n v="84211"/>
    <n v="158100"/>
    <n v="13855"/>
  </r>
  <r>
    <s v="sem_index34"/>
    <n v="0.3"/>
    <n v="57217"/>
    <x v="3"/>
    <x v="20"/>
    <n v="23760"/>
    <n v="40483"/>
    <n v="30376"/>
    <n v="95972"/>
    <n v="113992"/>
    <n v="212794"/>
    <n v="18020"/>
  </r>
  <r>
    <s v="sem_index35"/>
    <n v="0.3"/>
    <n v="71521"/>
    <x v="4"/>
    <x v="21"/>
    <n v="30263"/>
    <n v="52295"/>
    <n v="38909"/>
    <n v="120479"/>
    <n v="142805"/>
    <n v="268532"/>
    <n v="22326"/>
  </r>
  <r>
    <s v="sem_index36"/>
    <n v="0.3"/>
    <n v="85825"/>
    <x v="5"/>
    <x v="22"/>
    <n v="35538"/>
    <n v="62386"/>
    <n v="47988"/>
    <n v="149262"/>
    <n v="175862"/>
    <n v="326363"/>
    <n v="26600"/>
  </r>
  <r>
    <s v="sem_index37"/>
    <n v="0.3"/>
    <n v="100130"/>
    <x v="6"/>
    <x v="17"/>
    <n v="41405"/>
    <n v="72774"/>
    <n v="55383"/>
    <n v="178653"/>
    <n v="210931"/>
    <n v="384863"/>
    <n v="32278"/>
  </r>
  <r>
    <s v="sem_index38"/>
    <n v="0.3"/>
    <n v="114434"/>
    <x v="7"/>
    <x v="23"/>
    <n v="47768"/>
    <n v="83727"/>
    <n v="63230"/>
    <n v="206654"/>
    <n v="244112"/>
    <n v="443675"/>
    <n v="37458"/>
  </r>
  <r>
    <s v="sem_index39"/>
    <n v="0.3"/>
    <n v="128738"/>
    <x v="8"/>
    <x v="24"/>
    <n v="53542"/>
    <n v="93866"/>
    <n v="72417"/>
    <n v="239790"/>
    <n v="282739"/>
    <n v="507340"/>
    <n v="42949"/>
  </r>
  <r>
    <s v="sem_index310"/>
    <n v="0.3"/>
    <n v="143043"/>
    <x v="9"/>
    <x v="25"/>
    <n v="59622"/>
    <n v="104680"/>
    <n v="80000"/>
    <n v="269243"/>
    <n v="317589"/>
    <n v="566230"/>
    <n v="48346"/>
  </r>
  <r>
    <s v="sem_index41"/>
    <n v="0.4"/>
    <n v="14304"/>
    <x v="0"/>
    <x v="26"/>
    <n v="6163"/>
    <n v="10125"/>
    <n v="5322"/>
    <n v="23010"/>
    <n v="28160"/>
    <n v="55794"/>
    <n v="5150"/>
  </r>
  <r>
    <s v="sem_index42"/>
    <n v="0.4"/>
    <n v="28608"/>
    <x v="1"/>
    <x v="27"/>
    <n v="11967"/>
    <n v="19906"/>
    <n v="11593"/>
    <n v="46582"/>
    <n v="55819"/>
    <n v="104981"/>
    <n v="9237"/>
  </r>
  <r>
    <s v="sem_index43"/>
    <n v="0.4"/>
    <n v="42912"/>
    <x v="2"/>
    <x v="28"/>
    <n v="17735"/>
    <n v="29675"/>
    <n v="18130"/>
    <n v="69670"/>
    <n v="83353"/>
    <n v="154730"/>
    <n v="13683"/>
  </r>
  <r>
    <s v="sem_index44"/>
    <n v="0.4"/>
    <n v="57217"/>
    <x v="3"/>
    <x v="29"/>
    <n v="23781"/>
    <n v="40368"/>
    <n v="24401"/>
    <n v="95504"/>
    <n v="113290"/>
    <n v="207630"/>
    <n v="17786"/>
  </r>
  <r>
    <s v="sem_index45"/>
    <n v="0.4"/>
    <n v="71521"/>
    <x v="4"/>
    <x v="30"/>
    <n v="30576"/>
    <n v="50781"/>
    <n v="31030"/>
    <n v="118951"/>
    <n v="141417"/>
    <n v="259469"/>
    <n v="22466"/>
  </r>
  <r>
    <s v="sem_index46"/>
    <n v="0.4"/>
    <n v="85825"/>
    <x v="5"/>
    <x v="31"/>
    <n v="35300"/>
    <n v="61376"/>
    <n v="39283"/>
    <n v="148279"/>
    <n v="175067"/>
    <n v="317081"/>
    <n v="26788"/>
  </r>
  <r>
    <s v="sem_index47"/>
    <n v="0.4"/>
    <n v="100130"/>
    <x v="6"/>
    <x v="32"/>
    <n v="41538"/>
    <n v="73078"/>
    <n v="49468"/>
    <n v="174331"/>
    <n v="208220"/>
    <n v="378203"/>
    <n v="33889"/>
  </r>
  <r>
    <s v="sem_index48"/>
    <n v="0.4"/>
    <n v="114434"/>
    <x v="7"/>
    <x v="33"/>
    <n v="47523"/>
    <n v="82178"/>
    <n v="51514"/>
    <n v="205267"/>
    <n v="242178"/>
    <n v="429573"/>
    <n v="36911"/>
  </r>
  <r>
    <s v="sem_index49"/>
    <n v="0.4"/>
    <n v="128738"/>
    <x v="8"/>
    <x v="34"/>
    <n v="57767"/>
    <n v="94025"/>
    <n v="59048"/>
    <n v="240429"/>
    <n v="283472"/>
    <n v="500413"/>
    <n v="43043"/>
  </r>
  <r>
    <s v="sem_index410"/>
    <n v="0.4"/>
    <n v="143043"/>
    <x v="9"/>
    <x v="35"/>
    <n v="59747"/>
    <n v="104759"/>
    <n v="66053"/>
    <n v="268369"/>
    <n v="316653"/>
    <n v="553516"/>
    <n v="48284"/>
  </r>
  <r>
    <s v="sem_index51"/>
    <n v="0.5"/>
    <n v="14304"/>
    <x v="0"/>
    <x v="36"/>
    <n v="7143"/>
    <n v="11579"/>
    <n v="4620"/>
    <n v="23275"/>
    <n v="28644"/>
    <n v="59351"/>
    <n v="5369"/>
  </r>
  <r>
    <s v="sem_index52"/>
    <n v="0.5"/>
    <n v="28608"/>
    <x v="1"/>
    <x v="37"/>
    <n v="12335"/>
    <n v="20458"/>
    <n v="10267"/>
    <n v="46099"/>
    <n v="55383"/>
    <n v="105902"/>
    <n v="9284"/>
  </r>
  <r>
    <s v="sem_index53"/>
    <n v="0.5"/>
    <n v="42912"/>
    <x v="2"/>
    <x v="38"/>
    <n v="18221"/>
    <n v="29673"/>
    <n v="15711"/>
    <n v="69951"/>
    <n v="83791"/>
    <n v="154730"/>
    <n v="13840"/>
  </r>
  <r>
    <s v="sem_index54"/>
    <n v="0.5"/>
    <n v="57217"/>
    <x v="3"/>
    <x v="39"/>
    <n v="24289"/>
    <n v="41281"/>
    <n v="22029"/>
    <n v="95597"/>
    <n v="113945"/>
    <n v="209158"/>
    <n v="18348"/>
  </r>
  <r>
    <s v="sem_index55"/>
    <n v="0.5"/>
    <n v="71521"/>
    <x v="4"/>
    <x v="40"/>
    <n v="30190"/>
    <n v="52040"/>
    <n v="28675"/>
    <n v="121650"/>
    <n v="146971"/>
    <n v="265507"/>
    <n v="25321"/>
  </r>
  <r>
    <s v="sem_index56"/>
    <n v="0.5"/>
    <n v="85825"/>
    <x v="5"/>
    <x v="41"/>
    <n v="38901"/>
    <n v="61737"/>
    <n v="34650"/>
    <n v="149044"/>
    <n v="176315"/>
    <n v="319639"/>
    <n v="27271"/>
  </r>
  <r>
    <s v="sem_index57"/>
    <n v="0.5"/>
    <n v="100130"/>
    <x v="6"/>
    <x v="42"/>
    <n v="42076"/>
    <n v="72961"/>
    <n v="40781"/>
    <n v="178622"/>
    <n v="211134"/>
    <n v="374988"/>
    <n v="32512"/>
  </r>
  <r>
    <s v="sem_index58"/>
    <n v="0.5"/>
    <n v="114434"/>
    <x v="7"/>
    <x v="43"/>
    <n v="51641"/>
    <n v="83755"/>
    <n v="47176"/>
    <n v="206015"/>
    <n v="243395"/>
    <n v="434034"/>
    <n v="37380"/>
  </r>
  <r>
    <s v="sem_index59"/>
    <n v="0.5"/>
    <n v="128738"/>
    <x v="8"/>
    <x v="44"/>
    <n v="53516"/>
    <n v="93517"/>
    <n v="51779"/>
    <n v="239665"/>
    <n v="282723"/>
    <n v="489525"/>
    <n v="43058"/>
  </r>
  <r>
    <s v="sem_index510"/>
    <n v="0.5"/>
    <n v="143043"/>
    <x v="9"/>
    <x v="45"/>
    <n v="59590"/>
    <n v="104026"/>
    <n v="57987"/>
    <n v="264141"/>
    <n v="312582"/>
    <n v="542065"/>
    <n v="48441"/>
  </r>
  <r>
    <s v="sem_index61"/>
    <n v="0.6"/>
    <n v="14304"/>
    <x v="0"/>
    <x v="46"/>
    <n v="6256"/>
    <n v="10157"/>
    <n v="4292"/>
    <n v="22870"/>
    <n v="28036"/>
    <n v="58306"/>
    <n v="5166"/>
  </r>
  <r>
    <s v="sem_index62"/>
    <n v="0.6"/>
    <n v="28608"/>
    <x v="1"/>
    <x v="47"/>
    <n v="12540"/>
    <n v="20535"/>
    <n v="9346"/>
    <n v="46706"/>
    <n v="56443"/>
    <n v="108038"/>
    <n v="9737"/>
  </r>
  <r>
    <s v="sem_index63"/>
    <n v="0.6"/>
    <n v="42912"/>
    <x v="2"/>
    <x v="48"/>
    <n v="17799"/>
    <n v="29924"/>
    <n v="15509"/>
    <n v="70309"/>
    <n v="84398"/>
    <n v="156992"/>
    <n v="14089"/>
  </r>
  <r>
    <s v="sem_index64"/>
    <n v="0.6"/>
    <n v="57217"/>
    <x v="3"/>
    <x v="49"/>
    <n v="23778"/>
    <n v="40793"/>
    <n v="20610"/>
    <n v="95956"/>
    <n v="114116"/>
    <n v="208488"/>
    <n v="18160"/>
  </r>
  <r>
    <s v="sem_index65"/>
    <n v="0.6"/>
    <n v="71521"/>
    <x v="4"/>
    <x v="50"/>
    <n v="32533"/>
    <n v="51054"/>
    <n v="26335"/>
    <n v="122040"/>
    <n v="144615"/>
    <n v="263978"/>
    <n v="22575"/>
  </r>
  <r>
    <s v="sem_index66"/>
    <n v="0.6"/>
    <n v="85825"/>
    <x v="5"/>
    <x v="51"/>
    <n v="35682"/>
    <n v="61758"/>
    <n v="32403"/>
    <n v="150027"/>
    <n v="177376"/>
    <n v="316956"/>
    <n v="27349"/>
  </r>
  <r>
    <s v="sem_index67"/>
    <n v="0.6"/>
    <n v="100130"/>
    <x v="6"/>
    <x v="51"/>
    <n v="42019"/>
    <n v="72675"/>
    <n v="37879"/>
    <n v="177326"/>
    <n v="209714"/>
    <n v="372039"/>
    <n v="32388"/>
  </r>
  <r>
    <s v="sem_index68"/>
    <n v="0.6"/>
    <n v="114434"/>
    <x v="7"/>
    <x v="52"/>
    <n v="47779"/>
    <n v="82515"/>
    <n v="42169"/>
    <n v="205204"/>
    <n v="242147"/>
    <n v="424503"/>
    <n v="36943"/>
  </r>
  <r>
    <s v="sem_index69"/>
    <n v="0.6"/>
    <n v="128738"/>
    <x v="8"/>
    <x v="53"/>
    <n v="53520"/>
    <n v="92515"/>
    <n v="46974"/>
    <n v="235843"/>
    <n v="278433"/>
    <n v="481163"/>
    <n v="42590"/>
  </r>
  <r>
    <s v="sem_index610"/>
    <n v="0.6"/>
    <n v="143043"/>
    <x v="9"/>
    <x v="54"/>
    <n v="59127"/>
    <n v="103740"/>
    <n v="53011"/>
    <n v="266794"/>
    <n v="319540"/>
    <n v="544936"/>
    <n v="52746"/>
  </r>
  <r>
    <s v="sem_index71"/>
    <n v="0.7"/>
    <n v="14304"/>
    <x v="0"/>
    <x v="55"/>
    <n v="6287"/>
    <n v="10220"/>
    <n v="3886"/>
    <n v="22761"/>
    <n v="28005"/>
    <n v="63719"/>
    <n v="5244"/>
  </r>
  <r>
    <s v="sem_index72"/>
    <n v="0.7"/>
    <n v="28608"/>
    <x v="1"/>
    <x v="56"/>
    <n v="12186"/>
    <n v="19578"/>
    <n v="8410"/>
    <n v="45989"/>
    <n v="55523"/>
    <n v="110347"/>
    <n v="9534"/>
  </r>
  <r>
    <s v="sem_index73"/>
    <n v="0.7"/>
    <n v="42912"/>
    <x v="2"/>
    <x v="57"/>
    <n v="17883"/>
    <n v="29778"/>
    <n v="13075"/>
    <n v="69748"/>
    <n v="83774"/>
    <n v="158973"/>
    <n v="14026"/>
  </r>
  <r>
    <s v="sem_index74"/>
    <n v="0.7"/>
    <n v="57217"/>
    <x v="3"/>
    <x v="58"/>
    <n v="23886"/>
    <n v="40342"/>
    <n v="18207"/>
    <n v="94770"/>
    <n v="114928"/>
    <n v="211920"/>
    <n v="20158"/>
  </r>
  <r>
    <s v="sem_index75"/>
    <n v="0.7"/>
    <n v="71521"/>
    <x v="4"/>
    <x v="59"/>
    <n v="32154"/>
    <n v="50622"/>
    <n v="23746"/>
    <n v="119060"/>
    <n v="141510"/>
    <n v="262761"/>
    <n v="22450"/>
  </r>
  <r>
    <s v="sem_index76"/>
    <n v="0.7"/>
    <n v="85825"/>
    <x v="5"/>
    <x v="60"/>
    <n v="36218"/>
    <n v="60848"/>
    <n v="28987"/>
    <n v="148498"/>
    <n v="176081"/>
    <n v="317674"/>
    <n v="27583"/>
  </r>
  <r>
    <s v="sem_index77"/>
    <n v="0.7"/>
    <n v="100130"/>
    <x v="6"/>
    <x v="61"/>
    <n v="41157"/>
    <n v="72024"/>
    <n v="33323"/>
    <n v="177014"/>
    <n v="213287"/>
    <n v="374691"/>
    <n v="36273"/>
  </r>
  <r>
    <s v="sem_index78"/>
    <n v="0.7"/>
    <n v="114434"/>
    <x v="7"/>
    <x v="62"/>
    <n v="49954"/>
    <n v="84459"/>
    <n v="38425"/>
    <n v="207700"/>
    <n v="245236"/>
    <n v="432800"/>
    <n v="37536"/>
  </r>
  <r>
    <s v="sem_index79"/>
    <n v="0.7"/>
    <n v="128738"/>
    <x v="8"/>
    <x v="63"/>
    <n v="53640"/>
    <n v="95328"/>
    <n v="43214"/>
    <n v="238994"/>
    <n v="282973"/>
    <n v="490399"/>
    <n v="43979"/>
  </r>
  <r>
    <s v="sem_index710"/>
    <n v="0.7"/>
    <n v="143043"/>
    <x v="9"/>
    <x v="64"/>
    <n v="61432"/>
    <n v="103994"/>
    <n v="49813"/>
    <n v="265015"/>
    <n v="313487"/>
    <n v="544047"/>
    <n v="48472"/>
  </r>
  <r>
    <s v="sem_index81"/>
    <n v="0.8"/>
    <n v="14304"/>
    <x v="0"/>
    <x v="65"/>
    <n v="6269"/>
    <n v="9941"/>
    <n v="3762"/>
    <n v="22869"/>
    <n v="28191"/>
    <n v="66121"/>
    <n v="5322"/>
  </r>
  <r>
    <s v="sem_index82"/>
    <n v="0.8"/>
    <n v="28608"/>
    <x v="1"/>
    <x v="66"/>
    <n v="12029"/>
    <n v="20156"/>
    <n v="8036"/>
    <n v="46457"/>
    <n v="56271"/>
    <n v="115059"/>
    <n v="9814"/>
  </r>
  <r>
    <s v="sem_index83"/>
    <n v="0.8"/>
    <n v="42912"/>
    <x v="2"/>
    <x v="67"/>
    <n v="17989"/>
    <n v="30014"/>
    <n v="12420"/>
    <n v="70247"/>
    <n v="84492"/>
    <n v="162530"/>
    <n v="14245"/>
  </r>
  <r>
    <s v="sem_index84"/>
    <n v="0.8"/>
    <n v="57217"/>
    <x v="3"/>
    <x v="68"/>
    <n v="24009"/>
    <n v="41592"/>
    <n v="17224"/>
    <n v="95926"/>
    <n v="114383"/>
    <n v="214292"/>
    <n v="18457"/>
  </r>
  <r>
    <s v="sem_index85"/>
    <n v="0.8"/>
    <n v="71521"/>
    <x v="4"/>
    <x v="69"/>
    <n v="32655"/>
    <n v="50917"/>
    <n v="22045"/>
    <n v="121416"/>
    <n v="144085"/>
    <n v="267316"/>
    <n v="22669"/>
  </r>
  <r>
    <s v="sem_index86"/>
    <n v="0.8"/>
    <n v="85825"/>
    <x v="5"/>
    <x v="70"/>
    <n v="35768"/>
    <n v="61360"/>
    <n v="26913"/>
    <n v="149043"/>
    <n v="176517"/>
    <n v="318718"/>
    <n v="27474"/>
  </r>
  <r>
    <s v="sem_index87"/>
    <n v="0.8"/>
    <n v="100130"/>
    <x v="6"/>
    <x v="71"/>
    <n v="41906"/>
    <n v="72882"/>
    <n v="31531"/>
    <n v="178762"/>
    <n v="211446"/>
    <n v="376066"/>
    <n v="32684"/>
  </r>
  <r>
    <s v="sem_index88"/>
    <n v="0.8"/>
    <n v="114434"/>
    <x v="7"/>
    <x v="72"/>
    <n v="49427"/>
    <n v="85580"/>
    <n v="35519"/>
    <n v="208501"/>
    <n v="246317"/>
    <n v="435997"/>
    <n v="37816"/>
  </r>
  <r>
    <s v="sem_index89"/>
    <n v="0.8"/>
    <n v="128738"/>
    <x v="8"/>
    <x v="73"/>
    <n v="55775"/>
    <n v="96794"/>
    <n v="38917"/>
    <n v="241190"/>
    <n v="284052"/>
    <n v="494644"/>
    <n v="42862"/>
  </r>
  <r>
    <s v="sem_index810"/>
    <n v="0.8"/>
    <n v="143043"/>
    <x v="9"/>
    <x v="74"/>
    <n v="58690"/>
    <n v="104879"/>
    <n v="45368"/>
    <n v="263502"/>
    <n v="311817"/>
    <n v="538836"/>
    <n v="48315"/>
  </r>
  <r>
    <s v="sem_index91"/>
    <n v="0.9"/>
    <n v="14304"/>
    <x v="0"/>
    <x v="75"/>
    <n v="7015"/>
    <n v="11276"/>
    <n v="3348"/>
    <n v="23110"/>
    <n v="28449"/>
    <n v="71462"/>
    <n v="5339"/>
  </r>
  <r>
    <s v="sem_index92"/>
    <n v="0.9"/>
    <n v="28608"/>
    <x v="1"/>
    <x v="76"/>
    <n v="12159"/>
    <n v="20415"/>
    <n v="7216"/>
    <n v="47091"/>
    <n v="57010"/>
    <n v="117987"/>
    <n v="9919"/>
  </r>
  <r>
    <s v="sem_index93"/>
    <n v="0.9"/>
    <n v="42912"/>
    <x v="2"/>
    <x v="77"/>
    <n v="20571"/>
    <n v="31846"/>
    <n v="11686"/>
    <n v="71038"/>
    <n v="85433"/>
    <n v="171145"/>
    <n v="14395"/>
  </r>
  <r>
    <s v="sem_index94"/>
    <n v="0.9"/>
    <n v="57217"/>
    <x v="3"/>
    <x v="78"/>
    <n v="24046"/>
    <n v="41523"/>
    <n v="16558"/>
    <n v="96952"/>
    <n v="115593"/>
    <n v="218794"/>
    <n v="18641"/>
  </r>
  <r>
    <s v="sem_index95"/>
    <n v="0.9"/>
    <n v="71521"/>
    <x v="4"/>
    <x v="79"/>
    <n v="30158"/>
    <n v="51845"/>
    <n v="20391"/>
    <n v="122378"/>
    <n v="145275"/>
    <n v="269353"/>
    <n v="22897"/>
  </r>
  <r>
    <s v="sem_index96"/>
    <n v="0.9"/>
    <n v="85825"/>
    <x v="5"/>
    <x v="80"/>
    <n v="36299"/>
    <n v="61771"/>
    <n v="24468"/>
    <n v="150993"/>
    <n v="178523"/>
    <n v="322452"/>
    <n v="27530"/>
  </r>
  <r>
    <s v="sem_index97"/>
    <n v="0.9"/>
    <n v="100130"/>
    <x v="6"/>
    <x v="81"/>
    <n v="42638"/>
    <n v="73444"/>
    <n v="28122"/>
    <n v="180407"/>
    <n v="213073"/>
    <n v="378899"/>
    <n v="32666"/>
  </r>
  <r>
    <s v="sem_index98"/>
    <n v="0.9"/>
    <n v="114434"/>
    <x v="7"/>
    <x v="82"/>
    <n v="48296"/>
    <n v="83955"/>
    <n v="33277"/>
    <n v="208116"/>
    <n v="245940"/>
    <n v="433366"/>
    <n v="37824"/>
  </r>
  <r>
    <s v="sem_index99"/>
    <n v="0.9"/>
    <n v="128738"/>
    <x v="8"/>
    <x v="83"/>
    <n v="54009"/>
    <n v="96078"/>
    <n v="37011"/>
    <n v="242185"/>
    <n v="285352"/>
    <n v="494565"/>
    <n v="43167"/>
  </r>
  <r>
    <s v="sem_index910"/>
    <n v="0.9"/>
    <n v="143043"/>
    <x v="9"/>
    <x v="84"/>
    <n v="59397"/>
    <n v="104921"/>
    <n v="40480"/>
    <n v="270277"/>
    <n v="318540"/>
    <n v="545088"/>
    <n v="48263"/>
  </r>
  <r>
    <s v="sem_index101"/>
    <n v="1"/>
    <n v="14304"/>
    <x v="0"/>
    <x v="85"/>
    <n v="6421"/>
    <n v="10550"/>
    <n v="3066"/>
    <n v="23142"/>
    <n v="28622"/>
    <n v="74065"/>
    <n v="5480"/>
  </r>
  <r>
    <s v="sem_index102"/>
    <n v="1"/>
    <n v="28608"/>
    <x v="1"/>
    <x v="86"/>
    <n v="12206"/>
    <n v="19983"/>
    <n v="7042"/>
    <n v="46526"/>
    <n v="56565"/>
    <n v="120221"/>
    <n v="10039"/>
  </r>
  <r>
    <s v="sem_index103"/>
    <n v="1"/>
    <n v="42912"/>
    <x v="2"/>
    <x v="87"/>
    <n v="18051"/>
    <n v="30260"/>
    <n v="11004"/>
    <n v="71232"/>
    <n v="87073"/>
    <n v="171453"/>
    <n v="15841"/>
  </r>
  <r>
    <s v="sem_index104"/>
    <n v="1"/>
    <n v="57217"/>
    <x v="3"/>
    <x v="88"/>
    <n v="24339"/>
    <n v="41229"/>
    <n v="15037"/>
    <n v="96636"/>
    <n v="115365"/>
    <n v="220864"/>
    <n v="18729"/>
  </r>
  <r>
    <s v="sem_index105"/>
    <n v="1"/>
    <n v="71521"/>
    <x v="4"/>
    <x v="89"/>
    <n v="30403"/>
    <n v="51526"/>
    <n v="19147"/>
    <n v="124719"/>
    <n v="147529"/>
    <n v="273649"/>
    <n v="22810"/>
  </r>
  <r>
    <s v="sem_index106"/>
    <n v="1"/>
    <n v="85825"/>
    <x v="5"/>
    <x v="90"/>
    <n v="35231"/>
    <n v="61773"/>
    <n v="22809"/>
    <n v="148170"/>
    <n v="175566"/>
    <n v="321142"/>
    <n v="27396"/>
  </r>
  <r>
    <s v="sem_index107"/>
    <n v="1"/>
    <n v="100130"/>
    <x v="6"/>
    <x v="91"/>
    <n v="41610"/>
    <n v="71836"/>
    <n v="27302"/>
    <n v="178262"/>
    <n v="210666"/>
    <n v="376579"/>
    <n v="32404"/>
  </r>
  <r>
    <s v="sem_index108"/>
    <n v="1"/>
    <n v="114434"/>
    <x v="7"/>
    <x v="92"/>
    <n v="47232"/>
    <n v="82625"/>
    <n v="30173"/>
    <n v="205080"/>
    <n v="242584"/>
    <n v="429792"/>
    <n v="37504"/>
  </r>
  <r>
    <s v="sem_index109"/>
    <n v="1"/>
    <n v="128738"/>
    <x v="8"/>
    <x v="93"/>
    <n v="57429"/>
    <n v="93801"/>
    <n v="34166"/>
    <n v="239821"/>
    <n v="283082"/>
    <n v="493658"/>
    <n v="43261"/>
  </r>
  <r>
    <s v="sem_index1010"/>
    <n v="1"/>
    <n v="143043"/>
    <x v="9"/>
    <x v="94"/>
    <n v="59996"/>
    <n v="105133"/>
    <n v="37941"/>
    <n v="271988"/>
    <n v="320429"/>
    <n v="548976"/>
    <n v="4844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1" cacheId="2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chartFormat="37">
  <location ref="A3:L15" firstHeaderRow="1" firstDataRow="2" firstDataCol="1"/>
  <pivotFields count="11">
    <pivotField showAll="0"/>
    <pivotField axis="axisCol" numFmtId="9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axis="axisRow" numFmtId="9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3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1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Average of Entire Build Time" fld="10" subtotal="average" baseField="0" baseItem="0"/>
  </dataFields>
  <chartFormats count="61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  <chartFormat chart="6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6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6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6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6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6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6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6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6" format="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6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  <chartFormat chart="6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0" format="1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0" format="1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0" format="1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7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8"/>
          </reference>
        </references>
      </pivotArea>
    </chartFormat>
    <chartFormat chart="0" format="19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9"/>
          </reference>
        </references>
      </pivotArea>
    </chartFormat>
    <chartFormat chart="6" format="1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6" format="1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6" format="1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6" format="1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6" format="1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6" format="1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6" format="17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  <chartFormat chart="6" format="18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7"/>
          </reference>
        </references>
      </pivotArea>
    </chartFormat>
    <chartFormat chart="6" format="19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8"/>
          </reference>
        </references>
      </pivotArea>
    </chartFormat>
    <chartFormat chart="6" format="2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9"/>
          </reference>
        </references>
      </pivotArea>
    </chartFormat>
    <chartFormat chart="12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2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2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2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2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12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12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12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12" format="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12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  <chartFormat chart="14" format="2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4" format="2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4" format="2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4" format="2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4" format="2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14" format="2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14" format="2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14" format="2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14" format="2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14" format="2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4" cacheId="2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chartFormat="5">
  <location ref="A3:B14" firstHeaderRow="1" firstDataRow="1" firstDataCol="1"/>
  <pivotFields count="11">
    <pivotField showAll="0"/>
    <pivotField numFmtId="9" showAll="0"/>
    <pivotField showAll="0"/>
    <pivotField axis="axisRow" numFmtId="9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3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Average of Entire Build Time" fld="10" subtotal="average" baseField="3" baseItem="5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2" cacheId="2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chartFormat="5">
  <location ref="A3:B14" firstHeaderRow="1" firstDataRow="1" firstDataCol="1"/>
  <pivotFields count="11">
    <pivotField showAll="0"/>
    <pivotField axis="axisRow" numFmtId="9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numFmtId="9" showAll="0"/>
    <pivotField dataField="1"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Average of Wordnet side" fld="4" subtotal="average" baseField="1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1" cacheId="23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chartFormat="1">
  <location ref="A3:H14" firstHeaderRow="0" firstDataRow="1" firstDataCol="1"/>
  <pivotFields count="12">
    <pivotField showAll="0"/>
    <pivotField numFmtId="9" showAll="0"/>
    <pivotField showAll="0"/>
    <pivotField axis="axisRow" numFmtId="9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showAll="0">
      <items count="96">
        <item x="1"/>
        <item x="4"/>
        <item x="3"/>
        <item x="5"/>
        <item x="7"/>
        <item x="2"/>
        <item x="0"/>
        <item x="6"/>
        <item x="10"/>
        <item x="9"/>
        <item x="14"/>
        <item x="11"/>
        <item x="12"/>
        <item x="16"/>
        <item x="15"/>
        <item x="8"/>
        <item x="13"/>
        <item x="18"/>
        <item x="20"/>
        <item x="21"/>
        <item x="17"/>
        <item x="25"/>
        <item x="19"/>
        <item x="22"/>
        <item x="24"/>
        <item x="23"/>
        <item x="27"/>
        <item x="30"/>
        <item x="29"/>
        <item x="32"/>
        <item x="28"/>
        <item x="26"/>
        <item x="31"/>
        <item x="34"/>
        <item x="33"/>
        <item x="35"/>
        <item x="36"/>
        <item x="38"/>
        <item x="37"/>
        <item x="39"/>
        <item x="40"/>
        <item x="45"/>
        <item x="42"/>
        <item x="44"/>
        <item x="43"/>
        <item x="41"/>
        <item x="47"/>
        <item x="49"/>
        <item x="48"/>
        <item x="50"/>
        <item x="54"/>
        <item x="46"/>
        <item x="53"/>
        <item x="51"/>
        <item x="52"/>
        <item x="57"/>
        <item x="58"/>
        <item x="56"/>
        <item x="62"/>
        <item x="59"/>
        <item x="61"/>
        <item x="63"/>
        <item x="64"/>
        <item x="55"/>
        <item x="60"/>
        <item x="68"/>
        <item x="72"/>
        <item x="69"/>
        <item x="67"/>
        <item x="65"/>
        <item x="74"/>
        <item x="70"/>
        <item x="71"/>
        <item x="73"/>
        <item x="66"/>
        <item x="78"/>
        <item x="76"/>
        <item x="75"/>
        <item x="80"/>
        <item x="81"/>
        <item x="77"/>
        <item x="79"/>
        <item x="84"/>
        <item x="82"/>
        <item x="83"/>
        <item x="86"/>
        <item x="88"/>
        <item x="89"/>
        <item x="87"/>
        <item x="91"/>
        <item x="93"/>
        <item x="85"/>
        <item x="94"/>
        <item x="90"/>
        <item x="92"/>
        <item t="default"/>
      </items>
    </pivotField>
    <pivotField dataField="1" showAll="0"/>
    <pivotField dataField="1" showAll="0"/>
    <pivotField dataField="1" showAll="0"/>
    <pivotField dataField="1" showAll="0"/>
    <pivotField showAll="0"/>
    <pivotField dataField="1" showAll="0"/>
    <pivotField dataField="1" showAll="0"/>
  </pivotFields>
  <rowFields count="1">
    <field x="3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Average of Wordnet side" fld="4" subtotal="average" baseField="3" baseItem="0"/>
    <dataField name="Average of DataIndex - SQL" fld="5" subtotal="average" baseField="3" baseItem="0"/>
    <dataField name="Average of DataIndex - Lemma" fld="6" subtotal="average" baseField="3" baseItem="0"/>
    <dataField name="Average of Missing lex" fld="7" subtotal="average" baseField="3" baseItem="0"/>
    <dataField name="Average of PostingList - TFIDF" fld="8" subtotal="average" baseField="3" baseItem="0"/>
    <dataField name="Average of Join Time" fld="11" subtotal="average" baseField="3" baseItem="0"/>
    <dataField name="Average of Entire Build Time" fld="10" subtotal="average" baseField="3" baseItem="0"/>
  </dataFields>
  <chartFormats count="7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0" format="6" series="1">
      <pivotArea type="data" outline="0" fieldPosition="0">
        <references count="1">
          <reference field="4294967294" count="1" selected="0">
            <x v="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workbookViewId="0">
      <selection activeCell="E66" sqref="A1:L101"/>
    </sheetView>
  </sheetViews>
  <sheetFormatPr defaultRowHeight="15" x14ac:dyDescent="0.25"/>
  <cols>
    <col min="1" max="1" width="14.85546875" bestFit="1" customWidth="1"/>
    <col min="5" max="5" width="13.140625" bestFit="1" customWidth="1"/>
  </cols>
  <sheetData>
    <row r="1" spans="1:12" x14ac:dyDescent="0.25">
      <c r="A1" t="s">
        <v>110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119</v>
      </c>
    </row>
    <row r="2" spans="1:12" x14ac:dyDescent="0.25">
      <c r="A2" t="s">
        <v>10</v>
      </c>
      <c r="B2" s="1">
        <v>0.1</v>
      </c>
      <c r="C2">
        <v>14304</v>
      </c>
      <c r="D2" s="1">
        <v>0.1</v>
      </c>
      <c r="E2">
        <v>1685</v>
      </c>
      <c r="F2">
        <v>7241</v>
      </c>
      <c r="G2">
        <v>10966</v>
      </c>
      <c r="H2">
        <v>9971</v>
      </c>
      <c r="I2">
        <v>22776</v>
      </c>
      <c r="J2">
        <v>27957</v>
      </c>
      <c r="K2">
        <v>58444</v>
      </c>
      <c r="L2">
        <f>J2-I2</f>
        <v>5181</v>
      </c>
    </row>
    <row r="3" spans="1:12" x14ac:dyDescent="0.25">
      <c r="A3" t="s">
        <v>11</v>
      </c>
      <c r="B3" s="1">
        <v>0.1</v>
      </c>
      <c r="C3">
        <v>28608</v>
      </c>
      <c r="D3" s="1">
        <v>0.2</v>
      </c>
      <c r="E3">
        <v>1341</v>
      </c>
      <c r="F3">
        <v>12077</v>
      </c>
      <c r="G3">
        <v>19952</v>
      </c>
      <c r="H3">
        <v>22357</v>
      </c>
      <c r="I3">
        <v>45645</v>
      </c>
      <c r="J3">
        <v>54774</v>
      </c>
      <c r="K3">
        <v>110675</v>
      </c>
      <c r="L3">
        <f t="shared" ref="L3:L66" si="0">J3-I3</f>
        <v>9129</v>
      </c>
    </row>
    <row r="4" spans="1:12" x14ac:dyDescent="0.25">
      <c r="A4" t="s">
        <v>12</v>
      </c>
      <c r="B4" s="1">
        <v>0.1</v>
      </c>
      <c r="C4">
        <v>42912</v>
      </c>
      <c r="D4" s="1">
        <v>0.3</v>
      </c>
      <c r="E4">
        <v>1513</v>
      </c>
      <c r="F4">
        <v>18239</v>
      </c>
      <c r="G4">
        <v>29718</v>
      </c>
      <c r="H4">
        <v>35242</v>
      </c>
      <c r="I4">
        <v>69842</v>
      </c>
      <c r="J4">
        <v>83416</v>
      </c>
      <c r="K4">
        <v>168318</v>
      </c>
      <c r="L4">
        <f t="shared" si="0"/>
        <v>13574</v>
      </c>
    </row>
    <row r="5" spans="1:12" x14ac:dyDescent="0.25">
      <c r="A5" t="s">
        <v>13</v>
      </c>
      <c r="B5" s="1">
        <v>0.1</v>
      </c>
      <c r="C5">
        <v>57217</v>
      </c>
      <c r="D5" s="1">
        <v>0.4</v>
      </c>
      <c r="E5">
        <v>1373</v>
      </c>
      <c r="F5">
        <v>26647</v>
      </c>
      <c r="G5">
        <v>42730</v>
      </c>
      <c r="H5">
        <v>47520</v>
      </c>
      <c r="I5">
        <v>94692</v>
      </c>
      <c r="J5">
        <v>112432</v>
      </c>
      <c r="K5">
        <v>230891</v>
      </c>
      <c r="L5">
        <f t="shared" si="0"/>
        <v>17740</v>
      </c>
    </row>
    <row r="6" spans="1:12" x14ac:dyDescent="0.25">
      <c r="A6" t="s">
        <v>14</v>
      </c>
      <c r="B6" s="1">
        <v>0.1</v>
      </c>
      <c r="C6">
        <v>71521</v>
      </c>
      <c r="D6" s="1">
        <v>0.5</v>
      </c>
      <c r="E6">
        <v>1357</v>
      </c>
      <c r="F6">
        <v>30830</v>
      </c>
      <c r="G6">
        <v>52040</v>
      </c>
      <c r="H6">
        <v>61950</v>
      </c>
      <c r="I6">
        <v>120152</v>
      </c>
      <c r="J6">
        <v>142182</v>
      </c>
      <c r="K6">
        <v>288642</v>
      </c>
      <c r="L6">
        <f t="shared" si="0"/>
        <v>22030</v>
      </c>
    </row>
    <row r="7" spans="1:12" x14ac:dyDescent="0.25">
      <c r="A7" t="s">
        <v>15</v>
      </c>
      <c r="B7" s="1">
        <v>0.1</v>
      </c>
      <c r="C7">
        <v>85825</v>
      </c>
      <c r="D7" s="1">
        <v>0.6</v>
      </c>
      <c r="E7">
        <v>1388</v>
      </c>
      <c r="F7">
        <v>35130</v>
      </c>
      <c r="G7">
        <v>61702</v>
      </c>
      <c r="H7">
        <v>74524</v>
      </c>
      <c r="I7">
        <v>145393</v>
      </c>
      <c r="J7">
        <v>171978</v>
      </c>
      <c r="K7">
        <v>344989</v>
      </c>
      <c r="L7">
        <f t="shared" si="0"/>
        <v>26585</v>
      </c>
    </row>
    <row r="8" spans="1:12" x14ac:dyDescent="0.25">
      <c r="A8" t="s">
        <v>16</v>
      </c>
      <c r="B8" s="1">
        <v>0.1</v>
      </c>
      <c r="C8">
        <v>100130</v>
      </c>
      <c r="D8" s="1">
        <v>0.7</v>
      </c>
      <c r="E8">
        <v>1513</v>
      </c>
      <c r="F8">
        <v>41934</v>
      </c>
      <c r="G8">
        <v>72526</v>
      </c>
      <c r="H8">
        <v>87254</v>
      </c>
      <c r="I8">
        <v>178091</v>
      </c>
      <c r="J8">
        <v>209277</v>
      </c>
      <c r="K8">
        <v>412693</v>
      </c>
      <c r="L8">
        <f t="shared" si="0"/>
        <v>31186</v>
      </c>
    </row>
    <row r="9" spans="1:12" x14ac:dyDescent="0.25">
      <c r="A9" t="s">
        <v>17</v>
      </c>
      <c r="B9" s="1">
        <v>0.1</v>
      </c>
      <c r="C9">
        <v>114434</v>
      </c>
      <c r="D9" s="1">
        <v>0.8</v>
      </c>
      <c r="E9">
        <v>1357</v>
      </c>
      <c r="F9">
        <v>47337</v>
      </c>
      <c r="G9">
        <v>82879</v>
      </c>
      <c r="H9">
        <v>98064</v>
      </c>
      <c r="I9">
        <v>205797</v>
      </c>
      <c r="J9">
        <v>242210</v>
      </c>
      <c r="K9">
        <v>472162</v>
      </c>
      <c r="L9">
        <f t="shared" si="0"/>
        <v>36413</v>
      </c>
    </row>
    <row r="10" spans="1:12" x14ac:dyDescent="0.25">
      <c r="A10" t="s">
        <v>18</v>
      </c>
      <c r="B10" s="1">
        <v>0.1</v>
      </c>
      <c r="C10">
        <v>128738</v>
      </c>
      <c r="D10" s="1">
        <v>0.9</v>
      </c>
      <c r="E10">
        <v>1716</v>
      </c>
      <c r="F10">
        <v>53550</v>
      </c>
      <c r="G10">
        <v>93733</v>
      </c>
      <c r="H10">
        <v>113680</v>
      </c>
      <c r="I10">
        <v>238666</v>
      </c>
      <c r="J10">
        <v>280008</v>
      </c>
      <c r="K10">
        <v>542876</v>
      </c>
      <c r="L10">
        <f t="shared" si="0"/>
        <v>41342</v>
      </c>
    </row>
    <row r="11" spans="1:12" x14ac:dyDescent="0.25">
      <c r="A11" t="s">
        <v>19</v>
      </c>
      <c r="B11" s="1">
        <v>0.1</v>
      </c>
      <c r="C11">
        <v>143043</v>
      </c>
      <c r="D11" s="1">
        <v>1</v>
      </c>
      <c r="E11">
        <v>1404</v>
      </c>
      <c r="F11">
        <v>60191</v>
      </c>
      <c r="G11">
        <v>104501</v>
      </c>
      <c r="H11">
        <v>125911</v>
      </c>
      <c r="I11">
        <v>268697</v>
      </c>
      <c r="J11">
        <v>314953</v>
      </c>
      <c r="K11">
        <v>607555</v>
      </c>
      <c r="L11">
        <f t="shared" si="0"/>
        <v>46256</v>
      </c>
    </row>
    <row r="12" spans="1:12" x14ac:dyDescent="0.25">
      <c r="A12" t="s">
        <v>20</v>
      </c>
      <c r="B12" s="1">
        <v>0.2</v>
      </c>
      <c r="C12">
        <v>14304</v>
      </c>
      <c r="D12" s="1">
        <v>0.1</v>
      </c>
      <c r="E12">
        <v>2870</v>
      </c>
      <c r="F12">
        <v>6427</v>
      </c>
      <c r="G12">
        <v>10236</v>
      </c>
      <c r="H12">
        <v>7272</v>
      </c>
      <c r="I12">
        <v>23104</v>
      </c>
      <c r="J12">
        <v>28207</v>
      </c>
      <c r="K12">
        <v>55295</v>
      </c>
      <c r="L12">
        <f t="shared" si="0"/>
        <v>5103</v>
      </c>
    </row>
    <row r="13" spans="1:12" x14ac:dyDescent="0.25">
      <c r="A13" t="s">
        <v>21</v>
      </c>
      <c r="B13" s="1">
        <v>0.2</v>
      </c>
      <c r="C13">
        <v>28608</v>
      </c>
      <c r="D13" s="1">
        <v>0.2</v>
      </c>
      <c r="E13">
        <v>2667</v>
      </c>
      <c r="F13">
        <v>12028</v>
      </c>
      <c r="G13">
        <v>21124</v>
      </c>
      <c r="H13">
        <v>16180</v>
      </c>
      <c r="I13">
        <v>46598</v>
      </c>
      <c r="J13">
        <v>55944</v>
      </c>
      <c r="K13">
        <v>108148</v>
      </c>
      <c r="L13">
        <f t="shared" si="0"/>
        <v>9346</v>
      </c>
    </row>
    <row r="14" spans="1:12" x14ac:dyDescent="0.25">
      <c r="A14" t="s">
        <v>22</v>
      </c>
      <c r="B14" s="1">
        <v>0.2</v>
      </c>
      <c r="C14">
        <v>42912</v>
      </c>
      <c r="D14" s="1">
        <v>0.3</v>
      </c>
      <c r="E14">
        <v>2621</v>
      </c>
      <c r="F14">
        <v>17961</v>
      </c>
      <c r="G14">
        <v>29730</v>
      </c>
      <c r="H14">
        <v>26039</v>
      </c>
      <c r="I14">
        <v>70621</v>
      </c>
      <c r="J14">
        <v>84398</v>
      </c>
      <c r="K14">
        <v>160907</v>
      </c>
      <c r="L14">
        <f t="shared" si="0"/>
        <v>13777</v>
      </c>
    </row>
    <row r="15" spans="1:12" x14ac:dyDescent="0.25">
      <c r="A15" t="s">
        <v>23</v>
      </c>
      <c r="B15" s="1">
        <v>0.2</v>
      </c>
      <c r="C15">
        <v>57217</v>
      </c>
      <c r="D15" s="1">
        <v>0.4</v>
      </c>
      <c r="E15">
        <v>2730</v>
      </c>
      <c r="F15">
        <v>24151</v>
      </c>
      <c r="G15">
        <v>40794</v>
      </c>
      <c r="H15">
        <v>34946</v>
      </c>
      <c r="I15">
        <v>96378</v>
      </c>
      <c r="J15">
        <v>116364</v>
      </c>
      <c r="K15">
        <v>219175</v>
      </c>
      <c r="L15">
        <f t="shared" si="0"/>
        <v>19986</v>
      </c>
    </row>
    <row r="16" spans="1:12" x14ac:dyDescent="0.25">
      <c r="A16" t="s">
        <v>24</v>
      </c>
      <c r="B16" s="1">
        <v>0.2</v>
      </c>
      <c r="C16">
        <v>71521</v>
      </c>
      <c r="D16" s="1">
        <v>0.5</v>
      </c>
      <c r="E16">
        <v>2839</v>
      </c>
      <c r="F16">
        <v>29782</v>
      </c>
      <c r="G16">
        <v>51138</v>
      </c>
      <c r="H16">
        <v>44603</v>
      </c>
      <c r="I16">
        <v>122056</v>
      </c>
      <c r="J16">
        <v>144771</v>
      </c>
      <c r="K16">
        <v>273322</v>
      </c>
      <c r="L16">
        <f t="shared" si="0"/>
        <v>22715</v>
      </c>
    </row>
    <row r="17" spans="1:12" x14ac:dyDescent="0.25">
      <c r="A17" t="s">
        <v>25</v>
      </c>
      <c r="B17" s="1">
        <v>0.2</v>
      </c>
      <c r="C17">
        <v>85825</v>
      </c>
      <c r="D17" s="1">
        <v>0.6</v>
      </c>
      <c r="E17">
        <v>2963</v>
      </c>
      <c r="F17">
        <v>36237</v>
      </c>
      <c r="G17">
        <v>62374</v>
      </c>
      <c r="H17">
        <v>55647</v>
      </c>
      <c r="I17">
        <v>150619</v>
      </c>
      <c r="J17">
        <v>177797</v>
      </c>
      <c r="K17">
        <v>335223</v>
      </c>
      <c r="L17">
        <f t="shared" si="0"/>
        <v>27178</v>
      </c>
    </row>
    <row r="18" spans="1:12" x14ac:dyDescent="0.25">
      <c r="A18" t="s">
        <v>26</v>
      </c>
      <c r="B18" s="1">
        <v>0.2</v>
      </c>
      <c r="C18">
        <v>100130</v>
      </c>
      <c r="D18" s="1">
        <v>0.7</v>
      </c>
      <c r="E18">
        <v>2714</v>
      </c>
      <c r="F18">
        <v>45691</v>
      </c>
      <c r="G18">
        <v>73829</v>
      </c>
      <c r="H18">
        <v>63385</v>
      </c>
      <c r="I18">
        <v>178465</v>
      </c>
      <c r="J18">
        <v>209964</v>
      </c>
      <c r="K18">
        <v>395741</v>
      </c>
      <c r="L18">
        <f t="shared" si="0"/>
        <v>31499</v>
      </c>
    </row>
    <row r="19" spans="1:12" x14ac:dyDescent="0.25">
      <c r="A19" t="s">
        <v>27</v>
      </c>
      <c r="B19" s="1">
        <v>0.2</v>
      </c>
      <c r="C19">
        <v>114434</v>
      </c>
      <c r="D19" s="1">
        <v>0.8</v>
      </c>
      <c r="E19">
        <v>2855</v>
      </c>
      <c r="F19">
        <v>47731</v>
      </c>
      <c r="G19">
        <v>83234</v>
      </c>
      <c r="H19">
        <v>73104</v>
      </c>
      <c r="I19">
        <v>206764</v>
      </c>
      <c r="J19">
        <v>244409</v>
      </c>
      <c r="K19">
        <v>451507</v>
      </c>
      <c r="L19">
        <f t="shared" si="0"/>
        <v>37645</v>
      </c>
    </row>
    <row r="20" spans="1:12" x14ac:dyDescent="0.25">
      <c r="A20" t="s">
        <v>28</v>
      </c>
      <c r="B20" s="1">
        <v>0.2</v>
      </c>
      <c r="C20">
        <v>128738</v>
      </c>
      <c r="D20" s="1">
        <v>0.9</v>
      </c>
      <c r="E20">
        <v>2667</v>
      </c>
      <c r="F20">
        <v>53928</v>
      </c>
      <c r="G20">
        <v>93714</v>
      </c>
      <c r="H20">
        <v>82402</v>
      </c>
      <c r="I20">
        <v>238276</v>
      </c>
      <c r="J20">
        <v>280866</v>
      </c>
      <c r="K20">
        <v>513860</v>
      </c>
      <c r="L20">
        <f t="shared" si="0"/>
        <v>42590</v>
      </c>
    </row>
    <row r="21" spans="1:12" x14ac:dyDescent="0.25">
      <c r="A21" t="s">
        <v>29</v>
      </c>
      <c r="B21" s="1">
        <v>0.2</v>
      </c>
      <c r="C21">
        <v>143043</v>
      </c>
      <c r="D21" s="1">
        <v>1</v>
      </c>
      <c r="E21">
        <v>2854</v>
      </c>
      <c r="F21">
        <v>63500</v>
      </c>
      <c r="G21">
        <v>104297</v>
      </c>
      <c r="H21">
        <v>90608</v>
      </c>
      <c r="I21">
        <v>269477</v>
      </c>
      <c r="J21">
        <v>317870</v>
      </c>
      <c r="K21">
        <v>579319</v>
      </c>
      <c r="L21">
        <f t="shared" si="0"/>
        <v>48393</v>
      </c>
    </row>
    <row r="22" spans="1:12" x14ac:dyDescent="0.25">
      <c r="A22" t="s">
        <v>30</v>
      </c>
      <c r="B22" s="1">
        <v>0.3</v>
      </c>
      <c r="C22">
        <v>14304</v>
      </c>
      <c r="D22" s="1">
        <v>0.1</v>
      </c>
      <c r="E22">
        <v>4087</v>
      </c>
      <c r="F22">
        <v>6412</v>
      </c>
      <c r="G22">
        <v>10391</v>
      </c>
      <c r="H22">
        <v>6383</v>
      </c>
      <c r="I22">
        <v>23088</v>
      </c>
      <c r="J22">
        <v>28066</v>
      </c>
      <c r="K22">
        <v>55622</v>
      </c>
      <c r="L22">
        <f t="shared" si="0"/>
        <v>4978</v>
      </c>
    </row>
    <row r="23" spans="1:12" x14ac:dyDescent="0.25">
      <c r="A23" t="s">
        <v>31</v>
      </c>
      <c r="B23" s="1">
        <v>0.3</v>
      </c>
      <c r="C23">
        <v>28608</v>
      </c>
      <c r="D23" s="1">
        <v>0.2</v>
      </c>
      <c r="E23">
        <v>3947</v>
      </c>
      <c r="F23">
        <v>11814</v>
      </c>
      <c r="G23">
        <v>20200</v>
      </c>
      <c r="H23">
        <v>14182</v>
      </c>
      <c r="I23">
        <v>46675</v>
      </c>
      <c r="J23">
        <v>56100</v>
      </c>
      <c r="K23">
        <v>106432</v>
      </c>
      <c r="L23">
        <f t="shared" si="0"/>
        <v>9425</v>
      </c>
    </row>
    <row r="24" spans="1:12" x14ac:dyDescent="0.25">
      <c r="A24" t="s">
        <v>32</v>
      </c>
      <c r="B24" s="1">
        <v>0.3</v>
      </c>
      <c r="C24">
        <v>42912</v>
      </c>
      <c r="D24" s="1">
        <v>0.3</v>
      </c>
      <c r="E24">
        <v>4166</v>
      </c>
      <c r="F24">
        <v>17738</v>
      </c>
      <c r="G24">
        <v>29579</v>
      </c>
      <c r="H24">
        <v>22217</v>
      </c>
      <c r="I24">
        <v>70356</v>
      </c>
      <c r="J24">
        <v>84211</v>
      </c>
      <c r="K24">
        <v>158100</v>
      </c>
      <c r="L24">
        <f t="shared" si="0"/>
        <v>13855</v>
      </c>
    </row>
    <row r="25" spans="1:12" x14ac:dyDescent="0.25">
      <c r="A25" t="s">
        <v>33</v>
      </c>
      <c r="B25" s="1">
        <v>0.3</v>
      </c>
      <c r="C25">
        <v>57217</v>
      </c>
      <c r="D25" s="1">
        <v>0.4</v>
      </c>
      <c r="E25">
        <v>4009</v>
      </c>
      <c r="F25">
        <v>23760</v>
      </c>
      <c r="G25">
        <v>40483</v>
      </c>
      <c r="H25">
        <v>30376</v>
      </c>
      <c r="I25">
        <v>95972</v>
      </c>
      <c r="J25">
        <v>113992</v>
      </c>
      <c r="K25">
        <v>212794</v>
      </c>
      <c r="L25">
        <f t="shared" si="0"/>
        <v>18020</v>
      </c>
    </row>
    <row r="26" spans="1:12" x14ac:dyDescent="0.25">
      <c r="A26" t="s">
        <v>34</v>
      </c>
      <c r="B26" s="1">
        <v>0.3</v>
      </c>
      <c r="C26">
        <v>71521</v>
      </c>
      <c r="D26" s="1">
        <v>0.5</v>
      </c>
      <c r="E26">
        <v>4071</v>
      </c>
      <c r="F26">
        <v>30263</v>
      </c>
      <c r="G26">
        <v>52295</v>
      </c>
      <c r="H26">
        <v>38909</v>
      </c>
      <c r="I26">
        <v>120479</v>
      </c>
      <c r="J26">
        <v>142805</v>
      </c>
      <c r="K26">
        <v>268532</v>
      </c>
      <c r="L26">
        <f t="shared" si="0"/>
        <v>22326</v>
      </c>
    </row>
    <row r="27" spans="1:12" x14ac:dyDescent="0.25">
      <c r="A27" t="s">
        <v>35</v>
      </c>
      <c r="B27" s="1">
        <v>0.3</v>
      </c>
      <c r="C27">
        <v>85825</v>
      </c>
      <c r="D27" s="1">
        <v>0.6</v>
      </c>
      <c r="E27">
        <v>4290</v>
      </c>
      <c r="F27">
        <v>35538</v>
      </c>
      <c r="G27">
        <v>62386</v>
      </c>
      <c r="H27">
        <v>47988</v>
      </c>
      <c r="I27">
        <v>149262</v>
      </c>
      <c r="J27">
        <v>175862</v>
      </c>
      <c r="K27">
        <v>326363</v>
      </c>
      <c r="L27">
        <f t="shared" si="0"/>
        <v>26600</v>
      </c>
    </row>
    <row r="28" spans="1:12" x14ac:dyDescent="0.25">
      <c r="A28" t="s">
        <v>36</v>
      </c>
      <c r="B28" s="1">
        <v>0.3</v>
      </c>
      <c r="C28">
        <v>100130</v>
      </c>
      <c r="D28" s="1">
        <v>0.7</v>
      </c>
      <c r="E28">
        <v>4087</v>
      </c>
      <c r="F28">
        <v>41405</v>
      </c>
      <c r="G28">
        <v>72774</v>
      </c>
      <c r="H28">
        <v>55383</v>
      </c>
      <c r="I28">
        <v>178653</v>
      </c>
      <c r="J28">
        <v>210931</v>
      </c>
      <c r="K28">
        <v>384863</v>
      </c>
      <c r="L28">
        <f t="shared" si="0"/>
        <v>32278</v>
      </c>
    </row>
    <row r="29" spans="1:12" x14ac:dyDescent="0.25">
      <c r="A29" t="s">
        <v>37</v>
      </c>
      <c r="B29" s="1">
        <v>0.3</v>
      </c>
      <c r="C29">
        <v>114434</v>
      </c>
      <c r="D29" s="1">
        <v>0.8</v>
      </c>
      <c r="E29">
        <v>4649</v>
      </c>
      <c r="F29">
        <v>47768</v>
      </c>
      <c r="G29">
        <v>83727</v>
      </c>
      <c r="H29">
        <v>63230</v>
      </c>
      <c r="I29">
        <v>206654</v>
      </c>
      <c r="J29">
        <v>244112</v>
      </c>
      <c r="K29">
        <v>443675</v>
      </c>
      <c r="L29">
        <f t="shared" si="0"/>
        <v>37458</v>
      </c>
    </row>
    <row r="30" spans="1:12" x14ac:dyDescent="0.25">
      <c r="A30" t="s">
        <v>38</v>
      </c>
      <c r="B30" s="1">
        <v>0.3</v>
      </c>
      <c r="C30">
        <v>128738</v>
      </c>
      <c r="D30" s="1">
        <v>0.9</v>
      </c>
      <c r="E30">
        <v>4540</v>
      </c>
      <c r="F30">
        <v>53542</v>
      </c>
      <c r="G30">
        <v>93866</v>
      </c>
      <c r="H30">
        <v>72417</v>
      </c>
      <c r="I30">
        <v>239790</v>
      </c>
      <c r="J30">
        <v>282739</v>
      </c>
      <c r="K30">
        <v>507340</v>
      </c>
      <c r="L30">
        <f t="shared" si="0"/>
        <v>42949</v>
      </c>
    </row>
    <row r="31" spans="1:12" x14ac:dyDescent="0.25">
      <c r="A31" t="s">
        <v>39</v>
      </c>
      <c r="B31" s="1">
        <v>0.3</v>
      </c>
      <c r="C31">
        <v>143043</v>
      </c>
      <c r="D31" s="1">
        <v>1</v>
      </c>
      <c r="E31">
        <v>4134</v>
      </c>
      <c r="F31">
        <v>59622</v>
      </c>
      <c r="G31">
        <v>104680</v>
      </c>
      <c r="H31">
        <v>80000</v>
      </c>
      <c r="I31">
        <v>269243</v>
      </c>
      <c r="J31">
        <v>317589</v>
      </c>
      <c r="K31">
        <v>566230</v>
      </c>
      <c r="L31">
        <f t="shared" si="0"/>
        <v>48346</v>
      </c>
    </row>
    <row r="32" spans="1:12" x14ac:dyDescent="0.25">
      <c r="A32" t="s">
        <v>40</v>
      </c>
      <c r="B32" s="1">
        <v>0.4</v>
      </c>
      <c r="C32">
        <v>14304</v>
      </c>
      <c r="D32" s="1">
        <v>0.1</v>
      </c>
      <c r="E32">
        <v>5741</v>
      </c>
      <c r="F32">
        <v>6163</v>
      </c>
      <c r="G32">
        <v>10125</v>
      </c>
      <c r="H32">
        <v>5322</v>
      </c>
      <c r="I32">
        <v>23010</v>
      </c>
      <c r="J32">
        <v>28160</v>
      </c>
      <c r="K32">
        <v>55794</v>
      </c>
      <c r="L32">
        <f t="shared" si="0"/>
        <v>5150</v>
      </c>
    </row>
    <row r="33" spans="1:12" x14ac:dyDescent="0.25">
      <c r="A33" t="s">
        <v>41</v>
      </c>
      <c r="B33" s="1">
        <v>0.4</v>
      </c>
      <c r="C33">
        <v>28608</v>
      </c>
      <c r="D33" s="1">
        <v>0.2</v>
      </c>
      <c r="E33">
        <v>5444</v>
      </c>
      <c r="F33">
        <v>11967</v>
      </c>
      <c r="G33">
        <v>19906</v>
      </c>
      <c r="H33">
        <v>11593</v>
      </c>
      <c r="I33">
        <v>46582</v>
      </c>
      <c r="J33">
        <v>55819</v>
      </c>
      <c r="K33">
        <v>104981</v>
      </c>
      <c r="L33">
        <f t="shared" si="0"/>
        <v>9237</v>
      </c>
    </row>
    <row r="34" spans="1:12" x14ac:dyDescent="0.25">
      <c r="A34" t="s">
        <v>42</v>
      </c>
      <c r="B34" s="1">
        <v>0.4</v>
      </c>
      <c r="C34">
        <v>42912</v>
      </c>
      <c r="D34" s="1">
        <v>0.3</v>
      </c>
      <c r="E34">
        <v>5648</v>
      </c>
      <c r="F34">
        <v>17735</v>
      </c>
      <c r="G34">
        <v>29675</v>
      </c>
      <c r="H34">
        <v>18130</v>
      </c>
      <c r="I34">
        <v>69670</v>
      </c>
      <c r="J34">
        <v>83353</v>
      </c>
      <c r="K34">
        <v>154730</v>
      </c>
      <c r="L34">
        <f t="shared" si="0"/>
        <v>13683</v>
      </c>
    </row>
    <row r="35" spans="1:12" x14ac:dyDescent="0.25">
      <c r="A35" t="s">
        <v>43</v>
      </c>
      <c r="B35" s="1">
        <v>0.4</v>
      </c>
      <c r="C35">
        <v>57217</v>
      </c>
      <c r="D35" s="1">
        <v>0.4</v>
      </c>
      <c r="E35">
        <v>5616</v>
      </c>
      <c r="F35">
        <v>23781</v>
      </c>
      <c r="G35">
        <v>40368</v>
      </c>
      <c r="H35">
        <v>24401</v>
      </c>
      <c r="I35">
        <v>95504</v>
      </c>
      <c r="J35">
        <v>113290</v>
      </c>
      <c r="K35">
        <v>207630</v>
      </c>
      <c r="L35">
        <f t="shared" si="0"/>
        <v>17786</v>
      </c>
    </row>
    <row r="36" spans="1:12" x14ac:dyDescent="0.25">
      <c r="A36" t="s">
        <v>44</v>
      </c>
      <c r="B36" s="1">
        <v>0.4</v>
      </c>
      <c r="C36">
        <v>71521</v>
      </c>
      <c r="D36" s="1">
        <v>0.5</v>
      </c>
      <c r="E36">
        <v>5476</v>
      </c>
      <c r="F36">
        <v>30576</v>
      </c>
      <c r="G36">
        <v>50781</v>
      </c>
      <c r="H36">
        <v>31030</v>
      </c>
      <c r="I36">
        <v>118951</v>
      </c>
      <c r="J36">
        <v>141417</v>
      </c>
      <c r="K36">
        <v>259469</v>
      </c>
      <c r="L36">
        <f t="shared" si="0"/>
        <v>22466</v>
      </c>
    </row>
    <row r="37" spans="1:12" x14ac:dyDescent="0.25">
      <c r="A37" t="s">
        <v>45</v>
      </c>
      <c r="B37" s="1">
        <v>0.4</v>
      </c>
      <c r="C37">
        <v>85825</v>
      </c>
      <c r="D37" s="1">
        <v>0.6</v>
      </c>
      <c r="E37">
        <v>5803</v>
      </c>
      <c r="F37">
        <v>35300</v>
      </c>
      <c r="G37">
        <v>61376</v>
      </c>
      <c r="H37">
        <v>39283</v>
      </c>
      <c r="I37">
        <v>148279</v>
      </c>
      <c r="J37">
        <v>175067</v>
      </c>
      <c r="K37">
        <v>317081</v>
      </c>
      <c r="L37">
        <f t="shared" si="0"/>
        <v>26788</v>
      </c>
    </row>
    <row r="38" spans="1:12" x14ac:dyDescent="0.25">
      <c r="A38" t="s">
        <v>46</v>
      </c>
      <c r="B38" s="1">
        <v>0.4</v>
      </c>
      <c r="C38">
        <v>100130</v>
      </c>
      <c r="D38" s="1">
        <v>0.7</v>
      </c>
      <c r="E38">
        <v>5632</v>
      </c>
      <c r="F38">
        <v>41538</v>
      </c>
      <c r="G38">
        <v>73078</v>
      </c>
      <c r="H38">
        <v>49468</v>
      </c>
      <c r="I38">
        <v>174331</v>
      </c>
      <c r="J38">
        <v>208220</v>
      </c>
      <c r="K38">
        <v>378203</v>
      </c>
      <c r="L38">
        <f t="shared" si="0"/>
        <v>33889</v>
      </c>
    </row>
    <row r="39" spans="1:12" x14ac:dyDescent="0.25">
      <c r="A39" t="s">
        <v>47</v>
      </c>
      <c r="B39" s="1">
        <v>0.4</v>
      </c>
      <c r="C39">
        <v>114434</v>
      </c>
      <c r="D39" s="1">
        <v>0.8</v>
      </c>
      <c r="E39">
        <v>5991</v>
      </c>
      <c r="F39">
        <v>47523</v>
      </c>
      <c r="G39">
        <v>82178</v>
      </c>
      <c r="H39">
        <v>51514</v>
      </c>
      <c r="I39">
        <v>205267</v>
      </c>
      <c r="J39">
        <v>242178</v>
      </c>
      <c r="K39">
        <v>429573</v>
      </c>
      <c r="L39">
        <f t="shared" si="0"/>
        <v>36911</v>
      </c>
    </row>
    <row r="40" spans="1:12" x14ac:dyDescent="0.25">
      <c r="A40" t="s">
        <v>48</v>
      </c>
      <c r="B40" s="1">
        <v>0.4</v>
      </c>
      <c r="C40">
        <v>128738</v>
      </c>
      <c r="D40" s="1">
        <v>0.9</v>
      </c>
      <c r="E40">
        <v>5865</v>
      </c>
      <c r="F40">
        <v>57767</v>
      </c>
      <c r="G40">
        <v>94025</v>
      </c>
      <c r="H40">
        <v>59048</v>
      </c>
      <c r="I40">
        <v>240429</v>
      </c>
      <c r="J40">
        <v>283472</v>
      </c>
      <c r="K40">
        <v>500413</v>
      </c>
      <c r="L40">
        <f t="shared" si="0"/>
        <v>43043</v>
      </c>
    </row>
    <row r="41" spans="1:12" x14ac:dyDescent="0.25">
      <c r="A41" t="s">
        <v>49</v>
      </c>
      <c r="B41" s="1">
        <v>0.4</v>
      </c>
      <c r="C41">
        <v>143043</v>
      </c>
      <c r="D41" s="1">
        <v>1</v>
      </c>
      <c r="E41">
        <v>6021</v>
      </c>
      <c r="F41">
        <v>59747</v>
      </c>
      <c r="G41">
        <v>104759</v>
      </c>
      <c r="H41">
        <v>66053</v>
      </c>
      <c r="I41">
        <v>268369</v>
      </c>
      <c r="J41">
        <v>316653</v>
      </c>
      <c r="K41">
        <v>553516</v>
      </c>
      <c r="L41">
        <f t="shared" si="0"/>
        <v>48284</v>
      </c>
    </row>
    <row r="42" spans="1:12" x14ac:dyDescent="0.25">
      <c r="A42" t="s">
        <v>50</v>
      </c>
      <c r="B42" s="1">
        <v>0.5</v>
      </c>
      <c r="C42">
        <v>14304</v>
      </c>
      <c r="D42" s="1">
        <v>0.1</v>
      </c>
      <c r="E42">
        <v>7035</v>
      </c>
      <c r="F42">
        <v>7143</v>
      </c>
      <c r="G42">
        <v>11579</v>
      </c>
      <c r="H42">
        <v>4620</v>
      </c>
      <c r="I42">
        <v>23275</v>
      </c>
      <c r="J42">
        <v>28644</v>
      </c>
      <c r="K42">
        <v>59351</v>
      </c>
      <c r="L42">
        <f t="shared" si="0"/>
        <v>5369</v>
      </c>
    </row>
    <row r="43" spans="1:12" x14ac:dyDescent="0.25">
      <c r="A43" t="s">
        <v>51</v>
      </c>
      <c r="B43" s="1">
        <v>0.5</v>
      </c>
      <c r="C43">
        <v>28608</v>
      </c>
      <c r="D43" s="1">
        <v>0.2</v>
      </c>
      <c r="E43">
        <v>7129</v>
      </c>
      <c r="F43">
        <v>12335</v>
      </c>
      <c r="G43">
        <v>20458</v>
      </c>
      <c r="H43">
        <v>10267</v>
      </c>
      <c r="I43">
        <v>46099</v>
      </c>
      <c r="J43">
        <v>55383</v>
      </c>
      <c r="K43">
        <v>105902</v>
      </c>
      <c r="L43">
        <f t="shared" si="0"/>
        <v>9284</v>
      </c>
    </row>
    <row r="44" spans="1:12" x14ac:dyDescent="0.25">
      <c r="A44" t="s">
        <v>52</v>
      </c>
      <c r="B44" s="1">
        <v>0.5</v>
      </c>
      <c r="C44">
        <v>42912</v>
      </c>
      <c r="D44" s="1">
        <v>0.3</v>
      </c>
      <c r="E44">
        <v>7098</v>
      </c>
      <c r="F44">
        <v>18221</v>
      </c>
      <c r="G44">
        <v>29673</v>
      </c>
      <c r="H44">
        <v>15711</v>
      </c>
      <c r="I44">
        <v>69951</v>
      </c>
      <c r="J44">
        <v>83791</v>
      </c>
      <c r="K44">
        <v>154730</v>
      </c>
      <c r="L44">
        <f t="shared" si="0"/>
        <v>13840</v>
      </c>
    </row>
    <row r="45" spans="1:12" x14ac:dyDescent="0.25">
      <c r="A45" t="s">
        <v>53</v>
      </c>
      <c r="B45" s="1">
        <v>0.5</v>
      </c>
      <c r="C45">
        <v>57217</v>
      </c>
      <c r="D45" s="1">
        <v>0.4</v>
      </c>
      <c r="E45">
        <v>7207</v>
      </c>
      <c r="F45">
        <v>24289</v>
      </c>
      <c r="G45">
        <v>41281</v>
      </c>
      <c r="H45">
        <v>22029</v>
      </c>
      <c r="I45">
        <v>95597</v>
      </c>
      <c r="J45">
        <v>113945</v>
      </c>
      <c r="K45">
        <v>209158</v>
      </c>
      <c r="L45">
        <f t="shared" si="0"/>
        <v>18348</v>
      </c>
    </row>
    <row r="46" spans="1:12" x14ac:dyDescent="0.25">
      <c r="A46" t="s">
        <v>54</v>
      </c>
      <c r="B46" s="1">
        <v>0.5</v>
      </c>
      <c r="C46">
        <v>71521</v>
      </c>
      <c r="D46" s="1">
        <v>0.5</v>
      </c>
      <c r="E46">
        <v>7270</v>
      </c>
      <c r="F46">
        <v>30190</v>
      </c>
      <c r="G46">
        <v>52040</v>
      </c>
      <c r="H46">
        <v>28675</v>
      </c>
      <c r="I46">
        <v>121650</v>
      </c>
      <c r="J46">
        <v>146971</v>
      </c>
      <c r="K46">
        <v>265507</v>
      </c>
      <c r="L46">
        <f t="shared" si="0"/>
        <v>25321</v>
      </c>
    </row>
    <row r="47" spans="1:12" x14ac:dyDescent="0.25">
      <c r="A47" t="s">
        <v>55</v>
      </c>
      <c r="B47" s="1">
        <v>0.5</v>
      </c>
      <c r="C47">
        <v>85825</v>
      </c>
      <c r="D47" s="1">
        <v>0.6</v>
      </c>
      <c r="E47">
        <v>7785</v>
      </c>
      <c r="F47">
        <v>38901</v>
      </c>
      <c r="G47">
        <v>61737</v>
      </c>
      <c r="H47">
        <v>34650</v>
      </c>
      <c r="I47">
        <v>149044</v>
      </c>
      <c r="J47">
        <v>176315</v>
      </c>
      <c r="K47">
        <v>319639</v>
      </c>
      <c r="L47">
        <f t="shared" si="0"/>
        <v>27271</v>
      </c>
    </row>
    <row r="48" spans="1:12" x14ac:dyDescent="0.25">
      <c r="A48" t="s">
        <v>56</v>
      </c>
      <c r="B48" s="1">
        <v>0.5</v>
      </c>
      <c r="C48">
        <v>100130</v>
      </c>
      <c r="D48" s="1">
        <v>0.7</v>
      </c>
      <c r="E48">
        <v>7675</v>
      </c>
      <c r="F48">
        <v>42076</v>
      </c>
      <c r="G48">
        <v>72961</v>
      </c>
      <c r="H48">
        <v>40781</v>
      </c>
      <c r="I48">
        <v>178622</v>
      </c>
      <c r="J48">
        <v>211134</v>
      </c>
      <c r="K48">
        <v>374988</v>
      </c>
      <c r="L48">
        <f t="shared" si="0"/>
        <v>32512</v>
      </c>
    </row>
    <row r="49" spans="1:12" x14ac:dyDescent="0.25">
      <c r="A49" t="s">
        <v>57</v>
      </c>
      <c r="B49" s="1">
        <v>0.5</v>
      </c>
      <c r="C49">
        <v>114434</v>
      </c>
      <c r="D49" s="1">
        <v>0.8</v>
      </c>
      <c r="E49">
        <v>7784</v>
      </c>
      <c r="F49">
        <v>51641</v>
      </c>
      <c r="G49">
        <v>83755</v>
      </c>
      <c r="H49">
        <v>47176</v>
      </c>
      <c r="I49">
        <v>206015</v>
      </c>
      <c r="J49">
        <v>243395</v>
      </c>
      <c r="K49">
        <v>434034</v>
      </c>
      <c r="L49">
        <f t="shared" si="0"/>
        <v>37380</v>
      </c>
    </row>
    <row r="50" spans="1:12" x14ac:dyDescent="0.25">
      <c r="A50" t="s">
        <v>58</v>
      </c>
      <c r="B50" s="1">
        <v>0.5</v>
      </c>
      <c r="C50">
        <v>128738</v>
      </c>
      <c r="D50" s="1">
        <v>0.9</v>
      </c>
      <c r="E50">
        <v>7769</v>
      </c>
      <c r="F50">
        <v>53516</v>
      </c>
      <c r="G50">
        <v>93517</v>
      </c>
      <c r="H50">
        <v>51779</v>
      </c>
      <c r="I50">
        <v>239665</v>
      </c>
      <c r="J50">
        <v>282723</v>
      </c>
      <c r="K50">
        <v>489525</v>
      </c>
      <c r="L50">
        <f t="shared" si="0"/>
        <v>43058</v>
      </c>
    </row>
    <row r="51" spans="1:12" x14ac:dyDescent="0.25">
      <c r="A51" t="s">
        <v>59</v>
      </c>
      <c r="B51" s="1">
        <v>0.5</v>
      </c>
      <c r="C51">
        <v>143043</v>
      </c>
      <c r="D51" s="1">
        <v>1</v>
      </c>
      <c r="E51">
        <v>7644</v>
      </c>
      <c r="F51">
        <v>59590</v>
      </c>
      <c r="G51">
        <v>104026</v>
      </c>
      <c r="H51">
        <v>57987</v>
      </c>
      <c r="I51">
        <v>264141</v>
      </c>
      <c r="J51">
        <v>312582</v>
      </c>
      <c r="K51">
        <v>542065</v>
      </c>
      <c r="L51">
        <f t="shared" si="0"/>
        <v>48441</v>
      </c>
    </row>
    <row r="52" spans="1:12" x14ac:dyDescent="0.25">
      <c r="A52" t="s">
        <v>60</v>
      </c>
      <c r="B52" s="1">
        <v>0.6</v>
      </c>
      <c r="C52">
        <v>14304</v>
      </c>
      <c r="D52" s="1">
        <v>0.1</v>
      </c>
      <c r="E52">
        <v>9329</v>
      </c>
      <c r="F52">
        <v>6256</v>
      </c>
      <c r="G52">
        <v>10157</v>
      </c>
      <c r="H52">
        <v>4292</v>
      </c>
      <c r="I52">
        <v>22870</v>
      </c>
      <c r="J52">
        <v>28036</v>
      </c>
      <c r="K52">
        <v>58306</v>
      </c>
      <c r="L52">
        <f t="shared" si="0"/>
        <v>5166</v>
      </c>
    </row>
    <row r="53" spans="1:12" x14ac:dyDescent="0.25">
      <c r="A53" t="s">
        <v>61</v>
      </c>
      <c r="B53" s="1">
        <v>0.6</v>
      </c>
      <c r="C53">
        <v>28608</v>
      </c>
      <c r="D53" s="1">
        <v>0.2</v>
      </c>
      <c r="E53">
        <v>8907</v>
      </c>
      <c r="F53">
        <v>12540</v>
      </c>
      <c r="G53">
        <v>20535</v>
      </c>
      <c r="H53">
        <v>9346</v>
      </c>
      <c r="I53">
        <v>46706</v>
      </c>
      <c r="J53">
        <v>56443</v>
      </c>
      <c r="K53">
        <v>108038</v>
      </c>
      <c r="L53">
        <f t="shared" si="0"/>
        <v>9737</v>
      </c>
    </row>
    <row r="54" spans="1:12" x14ac:dyDescent="0.25">
      <c r="A54" t="s">
        <v>62</v>
      </c>
      <c r="B54" s="1">
        <v>0.6</v>
      </c>
      <c r="C54">
        <v>42912</v>
      </c>
      <c r="D54" s="1">
        <v>0.3</v>
      </c>
      <c r="E54">
        <v>9141</v>
      </c>
      <c r="F54">
        <v>17799</v>
      </c>
      <c r="G54">
        <v>29924</v>
      </c>
      <c r="H54">
        <v>15509</v>
      </c>
      <c r="I54">
        <v>70309</v>
      </c>
      <c r="J54">
        <v>84398</v>
      </c>
      <c r="K54">
        <v>156992</v>
      </c>
      <c r="L54">
        <f t="shared" si="0"/>
        <v>14089</v>
      </c>
    </row>
    <row r="55" spans="1:12" x14ac:dyDescent="0.25">
      <c r="A55" t="s">
        <v>63</v>
      </c>
      <c r="B55" s="1">
        <v>0.6</v>
      </c>
      <c r="C55">
        <v>57217</v>
      </c>
      <c r="D55" s="1">
        <v>0.4</v>
      </c>
      <c r="E55">
        <v>8939</v>
      </c>
      <c r="F55">
        <v>23778</v>
      </c>
      <c r="G55">
        <v>40793</v>
      </c>
      <c r="H55">
        <v>20610</v>
      </c>
      <c r="I55">
        <v>95956</v>
      </c>
      <c r="J55">
        <v>114116</v>
      </c>
      <c r="K55">
        <v>208488</v>
      </c>
      <c r="L55">
        <f t="shared" si="0"/>
        <v>18160</v>
      </c>
    </row>
    <row r="56" spans="1:12" x14ac:dyDescent="0.25">
      <c r="A56" t="s">
        <v>64</v>
      </c>
      <c r="B56" s="1">
        <v>0.6</v>
      </c>
      <c r="C56">
        <v>71521</v>
      </c>
      <c r="D56" s="1">
        <v>0.5</v>
      </c>
      <c r="E56">
        <v>9236</v>
      </c>
      <c r="F56">
        <v>32533</v>
      </c>
      <c r="G56">
        <v>51054</v>
      </c>
      <c r="H56">
        <v>26335</v>
      </c>
      <c r="I56">
        <v>122040</v>
      </c>
      <c r="J56">
        <v>144615</v>
      </c>
      <c r="K56">
        <v>263978</v>
      </c>
      <c r="L56">
        <f t="shared" si="0"/>
        <v>22575</v>
      </c>
    </row>
    <row r="57" spans="1:12" x14ac:dyDescent="0.25">
      <c r="A57" t="s">
        <v>65</v>
      </c>
      <c r="B57" s="1">
        <v>0.6</v>
      </c>
      <c r="C57">
        <v>85825</v>
      </c>
      <c r="D57" s="1">
        <v>0.6</v>
      </c>
      <c r="E57">
        <v>9532</v>
      </c>
      <c r="F57">
        <v>35682</v>
      </c>
      <c r="G57">
        <v>61758</v>
      </c>
      <c r="H57">
        <v>32403</v>
      </c>
      <c r="I57">
        <v>150027</v>
      </c>
      <c r="J57">
        <v>177376</v>
      </c>
      <c r="K57">
        <v>316956</v>
      </c>
      <c r="L57">
        <f t="shared" si="0"/>
        <v>27349</v>
      </c>
    </row>
    <row r="58" spans="1:12" x14ac:dyDescent="0.25">
      <c r="A58" t="s">
        <v>66</v>
      </c>
      <c r="B58" s="1">
        <v>0.6</v>
      </c>
      <c r="C58">
        <v>100130</v>
      </c>
      <c r="D58" s="1">
        <v>0.7</v>
      </c>
      <c r="E58">
        <v>9532</v>
      </c>
      <c r="F58">
        <v>42019</v>
      </c>
      <c r="G58">
        <v>72675</v>
      </c>
      <c r="H58">
        <v>37879</v>
      </c>
      <c r="I58">
        <v>177326</v>
      </c>
      <c r="J58">
        <v>209714</v>
      </c>
      <c r="K58">
        <v>372039</v>
      </c>
      <c r="L58">
        <f t="shared" si="0"/>
        <v>32388</v>
      </c>
    </row>
    <row r="59" spans="1:12" x14ac:dyDescent="0.25">
      <c r="A59" t="s">
        <v>67</v>
      </c>
      <c r="B59" s="1">
        <v>0.6</v>
      </c>
      <c r="C59">
        <v>114434</v>
      </c>
      <c r="D59" s="1">
        <v>0.8</v>
      </c>
      <c r="E59">
        <v>9610</v>
      </c>
      <c r="F59">
        <v>47779</v>
      </c>
      <c r="G59">
        <v>82515</v>
      </c>
      <c r="H59">
        <v>42169</v>
      </c>
      <c r="I59">
        <v>205204</v>
      </c>
      <c r="J59">
        <v>242147</v>
      </c>
      <c r="K59">
        <v>424503</v>
      </c>
      <c r="L59">
        <f t="shared" si="0"/>
        <v>36943</v>
      </c>
    </row>
    <row r="60" spans="1:12" x14ac:dyDescent="0.25">
      <c r="A60" t="s">
        <v>68</v>
      </c>
      <c r="B60" s="1">
        <v>0.6</v>
      </c>
      <c r="C60">
        <v>128738</v>
      </c>
      <c r="D60" s="1">
        <v>0.9</v>
      </c>
      <c r="E60">
        <v>9438</v>
      </c>
      <c r="F60">
        <v>53520</v>
      </c>
      <c r="G60">
        <v>92515</v>
      </c>
      <c r="H60">
        <v>46974</v>
      </c>
      <c r="I60">
        <v>235843</v>
      </c>
      <c r="J60">
        <v>278433</v>
      </c>
      <c r="K60">
        <v>481163</v>
      </c>
      <c r="L60">
        <f t="shared" si="0"/>
        <v>42590</v>
      </c>
    </row>
    <row r="61" spans="1:12" x14ac:dyDescent="0.25">
      <c r="A61" t="s">
        <v>69</v>
      </c>
      <c r="B61" s="1">
        <v>0.6</v>
      </c>
      <c r="C61">
        <v>143043</v>
      </c>
      <c r="D61" s="1">
        <v>1</v>
      </c>
      <c r="E61">
        <v>9298</v>
      </c>
      <c r="F61">
        <v>59127</v>
      </c>
      <c r="G61">
        <v>103740</v>
      </c>
      <c r="H61">
        <v>53011</v>
      </c>
      <c r="I61">
        <v>266794</v>
      </c>
      <c r="J61">
        <v>319540</v>
      </c>
      <c r="K61">
        <v>544936</v>
      </c>
      <c r="L61">
        <f t="shared" si="0"/>
        <v>52746</v>
      </c>
    </row>
    <row r="62" spans="1:12" x14ac:dyDescent="0.25">
      <c r="A62" t="s">
        <v>70</v>
      </c>
      <c r="B62" s="1">
        <v>0.7</v>
      </c>
      <c r="C62">
        <v>14304</v>
      </c>
      <c r="D62" s="1">
        <v>0.1</v>
      </c>
      <c r="E62">
        <v>15116</v>
      </c>
      <c r="F62">
        <v>6287</v>
      </c>
      <c r="G62">
        <v>10220</v>
      </c>
      <c r="H62">
        <v>3886</v>
      </c>
      <c r="I62">
        <v>22761</v>
      </c>
      <c r="J62">
        <v>28005</v>
      </c>
      <c r="K62">
        <v>63719</v>
      </c>
      <c r="L62">
        <f t="shared" si="0"/>
        <v>5244</v>
      </c>
    </row>
    <row r="63" spans="1:12" x14ac:dyDescent="0.25">
      <c r="A63" t="s">
        <v>71</v>
      </c>
      <c r="B63" s="1">
        <v>0.7</v>
      </c>
      <c r="C63">
        <v>28608</v>
      </c>
      <c r="D63" s="1">
        <v>0.2</v>
      </c>
      <c r="E63">
        <v>14352</v>
      </c>
      <c r="F63">
        <v>12186</v>
      </c>
      <c r="G63">
        <v>19578</v>
      </c>
      <c r="H63">
        <v>8410</v>
      </c>
      <c r="I63">
        <v>45989</v>
      </c>
      <c r="J63">
        <v>55523</v>
      </c>
      <c r="K63">
        <v>110347</v>
      </c>
      <c r="L63">
        <f t="shared" si="0"/>
        <v>9534</v>
      </c>
    </row>
    <row r="64" spans="1:12" x14ac:dyDescent="0.25">
      <c r="A64" t="s">
        <v>72</v>
      </c>
      <c r="B64" s="1">
        <v>0.7</v>
      </c>
      <c r="C64">
        <v>42912</v>
      </c>
      <c r="D64" s="1">
        <v>0.3</v>
      </c>
      <c r="E64">
        <v>14242</v>
      </c>
      <c r="F64">
        <v>17883</v>
      </c>
      <c r="G64">
        <v>29778</v>
      </c>
      <c r="H64">
        <v>13075</v>
      </c>
      <c r="I64">
        <v>69748</v>
      </c>
      <c r="J64">
        <v>83774</v>
      </c>
      <c r="K64">
        <v>158973</v>
      </c>
      <c r="L64">
        <f t="shared" si="0"/>
        <v>14026</v>
      </c>
    </row>
    <row r="65" spans="1:12" x14ac:dyDescent="0.25">
      <c r="A65" t="s">
        <v>73</v>
      </c>
      <c r="B65" s="1">
        <v>0.7</v>
      </c>
      <c r="C65">
        <v>57217</v>
      </c>
      <c r="D65" s="1">
        <v>0.4</v>
      </c>
      <c r="E65">
        <v>14321</v>
      </c>
      <c r="F65">
        <v>23886</v>
      </c>
      <c r="G65">
        <v>40342</v>
      </c>
      <c r="H65">
        <v>18207</v>
      </c>
      <c r="I65">
        <v>94770</v>
      </c>
      <c r="J65">
        <v>114928</v>
      </c>
      <c r="K65">
        <v>211920</v>
      </c>
      <c r="L65">
        <f t="shared" si="0"/>
        <v>20158</v>
      </c>
    </row>
    <row r="66" spans="1:12" x14ac:dyDescent="0.25">
      <c r="A66" t="s">
        <v>74</v>
      </c>
      <c r="B66" s="1">
        <v>0.7</v>
      </c>
      <c r="C66">
        <v>71521</v>
      </c>
      <c r="D66" s="1">
        <v>0.5</v>
      </c>
      <c r="E66">
        <v>14493</v>
      </c>
      <c r="F66">
        <v>32154</v>
      </c>
      <c r="G66">
        <v>50622</v>
      </c>
      <c r="H66">
        <v>23746</v>
      </c>
      <c r="I66">
        <v>119060</v>
      </c>
      <c r="J66">
        <v>141510</v>
      </c>
      <c r="K66">
        <v>262761</v>
      </c>
      <c r="L66">
        <f t="shared" si="0"/>
        <v>22450</v>
      </c>
    </row>
    <row r="67" spans="1:12" x14ac:dyDescent="0.25">
      <c r="A67" t="s">
        <v>75</v>
      </c>
      <c r="B67" s="1">
        <v>0.7</v>
      </c>
      <c r="C67">
        <v>85825</v>
      </c>
      <c r="D67" s="1">
        <v>0.6</v>
      </c>
      <c r="E67">
        <v>15335</v>
      </c>
      <c r="F67">
        <v>36218</v>
      </c>
      <c r="G67">
        <v>60848</v>
      </c>
      <c r="H67">
        <v>28987</v>
      </c>
      <c r="I67">
        <v>148498</v>
      </c>
      <c r="J67">
        <v>176081</v>
      </c>
      <c r="K67">
        <v>317674</v>
      </c>
      <c r="L67">
        <f t="shared" ref="L67:L101" si="1">J67-I67</f>
        <v>27583</v>
      </c>
    </row>
    <row r="68" spans="1:12" x14ac:dyDescent="0.25">
      <c r="A68" t="s">
        <v>76</v>
      </c>
      <c r="B68" s="1">
        <v>0.7</v>
      </c>
      <c r="C68">
        <v>100130</v>
      </c>
      <c r="D68" s="1">
        <v>0.7</v>
      </c>
      <c r="E68">
        <v>14680</v>
      </c>
      <c r="F68">
        <v>41157</v>
      </c>
      <c r="G68">
        <v>72024</v>
      </c>
      <c r="H68">
        <v>33323</v>
      </c>
      <c r="I68">
        <v>177014</v>
      </c>
      <c r="J68">
        <v>213287</v>
      </c>
      <c r="K68">
        <v>374691</v>
      </c>
      <c r="L68">
        <f t="shared" si="1"/>
        <v>36273</v>
      </c>
    </row>
    <row r="69" spans="1:12" x14ac:dyDescent="0.25">
      <c r="A69" t="s">
        <v>77</v>
      </c>
      <c r="B69" s="1">
        <v>0.7</v>
      </c>
      <c r="C69">
        <v>114434</v>
      </c>
      <c r="D69" s="1">
        <v>0.8</v>
      </c>
      <c r="E69">
        <v>14430</v>
      </c>
      <c r="F69">
        <v>49954</v>
      </c>
      <c r="G69">
        <v>84459</v>
      </c>
      <c r="H69">
        <v>38425</v>
      </c>
      <c r="I69">
        <v>207700</v>
      </c>
      <c r="J69">
        <v>245236</v>
      </c>
      <c r="K69">
        <v>432800</v>
      </c>
      <c r="L69">
        <f>J69-I69</f>
        <v>37536</v>
      </c>
    </row>
    <row r="70" spans="1:12" x14ac:dyDescent="0.25">
      <c r="A70" t="s">
        <v>78</v>
      </c>
      <c r="B70" s="1">
        <v>0.7</v>
      </c>
      <c r="C70">
        <v>128738</v>
      </c>
      <c r="D70" s="1">
        <v>0.9</v>
      </c>
      <c r="E70">
        <v>14976</v>
      </c>
      <c r="F70">
        <v>53640</v>
      </c>
      <c r="G70">
        <v>95328</v>
      </c>
      <c r="H70">
        <v>43214</v>
      </c>
      <c r="I70">
        <v>238994</v>
      </c>
      <c r="J70">
        <v>282973</v>
      </c>
      <c r="K70">
        <v>490399</v>
      </c>
      <c r="L70">
        <f t="shared" ref="L70:L71" si="2">J70-I70</f>
        <v>43979</v>
      </c>
    </row>
    <row r="71" spans="1:12" x14ac:dyDescent="0.25">
      <c r="A71" t="s">
        <v>79</v>
      </c>
      <c r="B71" s="1">
        <v>0.7</v>
      </c>
      <c r="C71">
        <v>143043</v>
      </c>
      <c r="D71" s="1">
        <v>1</v>
      </c>
      <c r="E71">
        <v>15070</v>
      </c>
      <c r="F71">
        <v>61432</v>
      </c>
      <c r="G71">
        <v>103994</v>
      </c>
      <c r="H71">
        <v>49813</v>
      </c>
      <c r="I71">
        <v>265015</v>
      </c>
      <c r="J71">
        <v>313487</v>
      </c>
      <c r="K71">
        <v>544047</v>
      </c>
      <c r="L71">
        <f t="shared" si="2"/>
        <v>48472</v>
      </c>
    </row>
    <row r="72" spans="1:12" x14ac:dyDescent="0.25">
      <c r="A72" t="s">
        <v>80</v>
      </c>
      <c r="B72" s="1">
        <v>0.8</v>
      </c>
      <c r="C72">
        <v>14304</v>
      </c>
      <c r="D72" s="1">
        <v>0.1</v>
      </c>
      <c r="E72">
        <v>17722</v>
      </c>
      <c r="F72">
        <v>6269</v>
      </c>
      <c r="G72">
        <v>9941</v>
      </c>
      <c r="H72">
        <v>3762</v>
      </c>
      <c r="I72">
        <v>22869</v>
      </c>
      <c r="J72">
        <v>28191</v>
      </c>
      <c r="K72">
        <v>66121</v>
      </c>
      <c r="L72">
        <f t="shared" si="1"/>
        <v>5322</v>
      </c>
    </row>
    <row r="73" spans="1:12" x14ac:dyDescent="0.25">
      <c r="A73" t="s">
        <v>81</v>
      </c>
      <c r="B73" s="1">
        <v>0.8</v>
      </c>
      <c r="C73">
        <v>28608</v>
      </c>
      <c r="D73" s="1">
        <v>0.2</v>
      </c>
      <c r="E73">
        <v>18299</v>
      </c>
      <c r="F73">
        <v>12029</v>
      </c>
      <c r="G73">
        <v>20156</v>
      </c>
      <c r="H73">
        <v>8036</v>
      </c>
      <c r="I73">
        <v>46457</v>
      </c>
      <c r="J73">
        <v>56271</v>
      </c>
      <c r="K73">
        <v>115059</v>
      </c>
      <c r="L73">
        <f t="shared" si="1"/>
        <v>9814</v>
      </c>
    </row>
    <row r="74" spans="1:12" x14ac:dyDescent="0.25">
      <c r="A74" t="s">
        <v>82</v>
      </c>
      <c r="B74" s="1">
        <v>0.8</v>
      </c>
      <c r="C74">
        <v>42912</v>
      </c>
      <c r="D74" s="1">
        <v>0.3</v>
      </c>
      <c r="E74">
        <v>17426</v>
      </c>
      <c r="F74">
        <v>17989</v>
      </c>
      <c r="G74">
        <v>30014</v>
      </c>
      <c r="H74">
        <v>12420</v>
      </c>
      <c r="I74">
        <v>70247</v>
      </c>
      <c r="J74">
        <v>84492</v>
      </c>
      <c r="K74">
        <v>162530</v>
      </c>
      <c r="L74">
        <f t="shared" si="1"/>
        <v>14245</v>
      </c>
    </row>
    <row r="75" spans="1:12" x14ac:dyDescent="0.25">
      <c r="A75" t="s">
        <v>83</v>
      </c>
      <c r="B75" s="1">
        <v>0.8</v>
      </c>
      <c r="C75">
        <v>57217</v>
      </c>
      <c r="D75" s="1">
        <v>0.4</v>
      </c>
      <c r="E75">
        <v>16879</v>
      </c>
      <c r="F75">
        <v>24009</v>
      </c>
      <c r="G75">
        <v>41592</v>
      </c>
      <c r="H75">
        <v>17224</v>
      </c>
      <c r="I75">
        <v>95926</v>
      </c>
      <c r="J75">
        <v>114383</v>
      </c>
      <c r="K75">
        <v>214292</v>
      </c>
      <c r="L75">
        <f t="shared" si="1"/>
        <v>18457</v>
      </c>
    </row>
    <row r="76" spans="1:12" x14ac:dyDescent="0.25">
      <c r="A76" t="s">
        <v>84</v>
      </c>
      <c r="B76" s="1">
        <v>0.8</v>
      </c>
      <c r="C76">
        <v>71521</v>
      </c>
      <c r="D76" s="1">
        <v>0.5</v>
      </c>
      <c r="E76">
        <v>17425</v>
      </c>
      <c r="F76">
        <v>32655</v>
      </c>
      <c r="G76">
        <v>50917</v>
      </c>
      <c r="H76">
        <v>22045</v>
      </c>
      <c r="I76">
        <v>121416</v>
      </c>
      <c r="J76">
        <v>144085</v>
      </c>
      <c r="K76">
        <v>267316</v>
      </c>
      <c r="L76">
        <f t="shared" si="1"/>
        <v>22669</v>
      </c>
    </row>
    <row r="77" spans="1:12" x14ac:dyDescent="0.25">
      <c r="A77" t="s">
        <v>85</v>
      </c>
      <c r="B77" s="1">
        <v>0.8</v>
      </c>
      <c r="C77">
        <v>85825</v>
      </c>
      <c r="D77" s="1">
        <v>0.6</v>
      </c>
      <c r="E77">
        <v>17956</v>
      </c>
      <c r="F77">
        <v>35768</v>
      </c>
      <c r="G77">
        <v>61360</v>
      </c>
      <c r="H77">
        <v>26913</v>
      </c>
      <c r="I77">
        <v>149043</v>
      </c>
      <c r="J77">
        <v>176517</v>
      </c>
      <c r="K77">
        <v>318718</v>
      </c>
      <c r="L77">
        <f t="shared" si="1"/>
        <v>27474</v>
      </c>
    </row>
    <row r="78" spans="1:12" x14ac:dyDescent="0.25">
      <c r="A78" t="s">
        <v>86</v>
      </c>
      <c r="B78" s="1">
        <v>0.8</v>
      </c>
      <c r="C78">
        <v>100130</v>
      </c>
      <c r="D78" s="1">
        <v>0.7</v>
      </c>
      <c r="E78">
        <v>18080</v>
      </c>
      <c r="F78">
        <v>41906</v>
      </c>
      <c r="G78">
        <v>72882</v>
      </c>
      <c r="H78">
        <v>31531</v>
      </c>
      <c r="I78">
        <v>178762</v>
      </c>
      <c r="J78">
        <v>211446</v>
      </c>
      <c r="K78">
        <v>376066</v>
      </c>
      <c r="L78">
        <f t="shared" si="1"/>
        <v>32684</v>
      </c>
    </row>
    <row r="79" spans="1:12" x14ac:dyDescent="0.25">
      <c r="A79" t="s">
        <v>87</v>
      </c>
      <c r="B79" s="1">
        <v>0.8</v>
      </c>
      <c r="C79">
        <v>114434</v>
      </c>
      <c r="D79" s="1">
        <v>0.8</v>
      </c>
      <c r="E79">
        <v>17303</v>
      </c>
      <c r="F79">
        <v>49427</v>
      </c>
      <c r="G79">
        <v>85580</v>
      </c>
      <c r="H79">
        <v>35519</v>
      </c>
      <c r="I79">
        <v>208501</v>
      </c>
      <c r="J79">
        <v>246317</v>
      </c>
      <c r="K79">
        <v>435997</v>
      </c>
      <c r="L79">
        <f t="shared" si="1"/>
        <v>37816</v>
      </c>
    </row>
    <row r="80" spans="1:12" x14ac:dyDescent="0.25">
      <c r="A80" t="s">
        <v>88</v>
      </c>
      <c r="B80" s="1">
        <v>0.8</v>
      </c>
      <c r="C80">
        <v>128738</v>
      </c>
      <c r="D80" s="1">
        <v>0.9</v>
      </c>
      <c r="E80">
        <v>18247</v>
      </c>
      <c r="F80">
        <v>55775</v>
      </c>
      <c r="G80">
        <v>96794</v>
      </c>
      <c r="H80">
        <v>38917</v>
      </c>
      <c r="I80">
        <v>241190</v>
      </c>
      <c r="J80">
        <v>284052</v>
      </c>
      <c r="K80">
        <v>494644</v>
      </c>
      <c r="L80">
        <f t="shared" si="1"/>
        <v>42862</v>
      </c>
    </row>
    <row r="81" spans="1:12" x14ac:dyDescent="0.25">
      <c r="A81" t="s">
        <v>89</v>
      </c>
      <c r="B81" s="1">
        <v>0.8</v>
      </c>
      <c r="C81">
        <v>143043</v>
      </c>
      <c r="D81" s="1">
        <v>1</v>
      </c>
      <c r="E81">
        <v>17893</v>
      </c>
      <c r="F81">
        <v>58690</v>
      </c>
      <c r="G81">
        <v>104879</v>
      </c>
      <c r="H81">
        <v>45368</v>
      </c>
      <c r="I81">
        <v>263502</v>
      </c>
      <c r="J81">
        <v>311817</v>
      </c>
      <c r="K81">
        <v>538836</v>
      </c>
      <c r="L81">
        <f t="shared" si="1"/>
        <v>48315</v>
      </c>
    </row>
    <row r="82" spans="1:12" x14ac:dyDescent="0.25">
      <c r="A82" t="s">
        <v>90</v>
      </c>
      <c r="B82" s="1">
        <v>0.9</v>
      </c>
      <c r="C82">
        <v>14304</v>
      </c>
      <c r="D82" s="1">
        <v>0.1</v>
      </c>
      <c r="E82">
        <v>20940</v>
      </c>
      <c r="F82">
        <v>7015</v>
      </c>
      <c r="G82">
        <v>11276</v>
      </c>
      <c r="H82">
        <v>3348</v>
      </c>
      <c r="I82">
        <v>23110</v>
      </c>
      <c r="J82">
        <v>28449</v>
      </c>
      <c r="K82">
        <v>71462</v>
      </c>
      <c r="L82">
        <f t="shared" si="1"/>
        <v>5339</v>
      </c>
    </row>
    <row r="83" spans="1:12" x14ac:dyDescent="0.25">
      <c r="A83" t="s">
        <v>91</v>
      </c>
      <c r="B83" s="1">
        <v>0.9</v>
      </c>
      <c r="C83">
        <v>28608</v>
      </c>
      <c r="D83" s="1">
        <v>0.2</v>
      </c>
      <c r="E83">
        <v>20858</v>
      </c>
      <c r="F83">
        <v>12159</v>
      </c>
      <c r="G83">
        <v>20415</v>
      </c>
      <c r="H83">
        <v>7216</v>
      </c>
      <c r="I83">
        <v>47091</v>
      </c>
      <c r="J83">
        <v>57010</v>
      </c>
      <c r="K83">
        <v>117987</v>
      </c>
      <c r="L83">
        <f t="shared" si="1"/>
        <v>9919</v>
      </c>
    </row>
    <row r="84" spans="1:12" x14ac:dyDescent="0.25">
      <c r="A84" t="s">
        <v>92</v>
      </c>
      <c r="B84" s="1">
        <v>0.9</v>
      </c>
      <c r="C84">
        <v>42912</v>
      </c>
      <c r="D84" s="1">
        <v>0.3</v>
      </c>
      <c r="E84">
        <v>21361</v>
      </c>
      <c r="F84">
        <v>20571</v>
      </c>
      <c r="G84">
        <v>31846</v>
      </c>
      <c r="H84">
        <v>11686</v>
      </c>
      <c r="I84">
        <v>71038</v>
      </c>
      <c r="J84">
        <v>85433</v>
      </c>
      <c r="K84">
        <v>171145</v>
      </c>
      <c r="L84">
        <f t="shared" si="1"/>
        <v>14395</v>
      </c>
    </row>
    <row r="85" spans="1:12" x14ac:dyDescent="0.25">
      <c r="A85" t="s">
        <v>93</v>
      </c>
      <c r="B85" s="1">
        <v>0.9</v>
      </c>
      <c r="C85">
        <v>57217</v>
      </c>
      <c r="D85" s="1">
        <v>0.4</v>
      </c>
      <c r="E85">
        <v>20824</v>
      </c>
      <c r="F85">
        <v>24046</v>
      </c>
      <c r="G85">
        <v>41523</v>
      </c>
      <c r="H85">
        <v>16558</v>
      </c>
      <c r="I85">
        <v>96952</v>
      </c>
      <c r="J85">
        <v>115593</v>
      </c>
      <c r="K85">
        <v>218794</v>
      </c>
      <c r="L85">
        <f t="shared" si="1"/>
        <v>18641</v>
      </c>
    </row>
    <row r="86" spans="1:12" x14ac:dyDescent="0.25">
      <c r="A86" t="s">
        <v>94</v>
      </c>
      <c r="B86" s="1">
        <v>0.9</v>
      </c>
      <c r="C86">
        <v>71521</v>
      </c>
      <c r="D86" s="1">
        <v>0.5</v>
      </c>
      <c r="E86">
        <v>21469</v>
      </c>
      <c r="F86">
        <v>30158</v>
      </c>
      <c r="G86">
        <v>51845</v>
      </c>
      <c r="H86">
        <v>20391</v>
      </c>
      <c r="I86">
        <v>122378</v>
      </c>
      <c r="J86">
        <v>145275</v>
      </c>
      <c r="K86">
        <v>269353</v>
      </c>
      <c r="L86">
        <f t="shared" si="1"/>
        <v>22897</v>
      </c>
    </row>
    <row r="87" spans="1:12" x14ac:dyDescent="0.25">
      <c r="A87" t="s">
        <v>95</v>
      </c>
      <c r="B87" s="1">
        <v>0.9</v>
      </c>
      <c r="C87">
        <v>85825</v>
      </c>
      <c r="D87" s="1">
        <v>0.6</v>
      </c>
      <c r="E87">
        <v>21195</v>
      </c>
      <c r="F87">
        <v>36299</v>
      </c>
      <c r="G87">
        <v>61771</v>
      </c>
      <c r="H87">
        <v>24468</v>
      </c>
      <c r="I87">
        <v>150993</v>
      </c>
      <c r="J87">
        <v>178523</v>
      </c>
      <c r="K87">
        <v>322452</v>
      </c>
      <c r="L87">
        <f t="shared" si="1"/>
        <v>27530</v>
      </c>
    </row>
    <row r="88" spans="1:12" x14ac:dyDescent="0.25">
      <c r="A88" t="s">
        <v>96</v>
      </c>
      <c r="B88" s="1">
        <v>0.9</v>
      </c>
      <c r="C88">
        <v>100130</v>
      </c>
      <c r="D88" s="1">
        <v>0.7</v>
      </c>
      <c r="E88">
        <v>21341</v>
      </c>
      <c r="F88">
        <v>42638</v>
      </c>
      <c r="G88">
        <v>73444</v>
      </c>
      <c r="H88">
        <v>28122</v>
      </c>
      <c r="I88">
        <v>180407</v>
      </c>
      <c r="J88">
        <v>213073</v>
      </c>
      <c r="K88">
        <v>378899</v>
      </c>
      <c r="L88">
        <f t="shared" si="1"/>
        <v>32666</v>
      </c>
    </row>
    <row r="89" spans="1:12" x14ac:dyDescent="0.25">
      <c r="A89" t="s">
        <v>97</v>
      </c>
      <c r="B89" s="1">
        <v>0.9</v>
      </c>
      <c r="C89">
        <v>114434</v>
      </c>
      <c r="D89" s="1">
        <v>0.8</v>
      </c>
      <c r="E89">
        <v>21691</v>
      </c>
      <c r="F89">
        <v>48296</v>
      </c>
      <c r="G89">
        <v>83955</v>
      </c>
      <c r="H89">
        <v>33277</v>
      </c>
      <c r="I89">
        <v>208116</v>
      </c>
      <c r="J89">
        <v>245940</v>
      </c>
      <c r="K89">
        <v>433366</v>
      </c>
      <c r="L89">
        <f t="shared" si="1"/>
        <v>37824</v>
      </c>
    </row>
    <row r="90" spans="1:12" x14ac:dyDescent="0.25">
      <c r="A90" t="s">
        <v>98</v>
      </c>
      <c r="B90" s="1">
        <v>0.9</v>
      </c>
      <c r="C90">
        <v>128738</v>
      </c>
      <c r="D90" s="1">
        <v>0.9</v>
      </c>
      <c r="E90">
        <v>21922</v>
      </c>
      <c r="F90">
        <v>54009</v>
      </c>
      <c r="G90">
        <v>96078</v>
      </c>
      <c r="H90">
        <v>37011</v>
      </c>
      <c r="I90">
        <v>242185</v>
      </c>
      <c r="J90">
        <v>285352</v>
      </c>
      <c r="K90">
        <v>494565</v>
      </c>
      <c r="L90">
        <f t="shared" si="1"/>
        <v>43167</v>
      </c>
    </row>
    <row r="91" spans="1:12" x14ac:dyDescent="0.25">
      <c r="A91" t="s">
        <v>99</v>
      </c>
      <c r="B91" s="1">
        <v>0.9</v>
      </c>
      <c r="C91">
        <v>143043</v>
      </c>
      <c r="D91" s="1">
        <v>1</v>
      </c>
      <c r="E91">
        <v>21539</v>
      </c>
      <c r="F91">
        <v>59397</v>
      </c>
      <c r="G91">
        <v>104921</v>
      </c>
      <c r="H91">
        <v>40480</v>
      </c>
      <c r="I91">
        <v>270277</v>
      </c>
      <c r="J91">
        <v>318540</v>
      </c>
      <c r="K91">
        <v>545088</v>
      </c>
      <c r="L91">
        <f t="shared" si="1"/>
        <v>48263</v>
      </c>
    </row>
    <row r="92" spans="1:12" x14ac:dyDescent="0.25">
      <c r="A92" t="s">
        <v>100</v>
      </c>
      <c r="B92" s="1">
        <v>1</v>
      </c>
      <c r="C92">
        <v>14304</v>
      </c>
      <c r="D92" s="1">
        <v>0.1</v>
      </c>
      <c r="E92">
        <v>25098</v>
      </c>
      <c r="F92">
        <v>6421</v>
      </c>
      <c r="G92">
        <v>10550</v>
      </c>
      <c r="H92">
        <v>3066</v>
      </c>
      <c r="I92">
        <v>23142</v>
      </c>
      <c r="J92">
        <v>28622</v>
      </c>
      <c r="K92">
        <v>74065</v>
      </c>
      <c r="L92">
        <f t="shared" si="1"/>
        <v>5480</v>
      </c>
    </row>
    <row r="93" spans="1:12" x14ac:dyDescent="0.25">
      <c r="A93" t="s">
        <v>101</v>
      </c>
      <c r="B93" s="1">
        <v>1</v>
      </c>
      <c r="C93">
        <v>28608</v>
      </c>
      <c r="D93" s="1">
        <v>0.2</v>
      </c>
      <c r="E93">
        <v>24197</v>
      </c>
      <c r="F93">
        <v>12206</v>
      </c>
      <c r="G93">
        <v>19983</v>
      </c>
      <c r="H93">
        <v>7042</v>
      </c>
      <c r="I93">
        <v>46526</v>
      </c>
      <c r="J93">
        <v>56565</v>
      </c>
      <c r="K93">
        <v>120221</v>
      </c>
      <c r="L93">
        <f t="shared" si="1"/>
        <v>10039</v>
      </c>
    </row>
    <row r="94" spans="1:12" x14ac:dyDescent="0.25">
      <c r="A94" t="s">
        <v>102</v>
      </c>
      <c r="B94" s="1">
        <v>1</v>
      </c>
      <c r="C94">
        <v>42912</v>
      </c>
      <c r="D94" s="1">
        <v>0.3</v>
      </c>
      <c r="E94">
        <v>24861</v>
      </c>
      <c r="F94">
        <v>18051</v>
      </c>
      <c r="G94">
        <v>30260</v>
      </c>
      <c r="H94">
        <v>11004</v>
      </c>
      <c r="I94">
        <v>71232</v>
      </c>
      <c r="J94">
        <v>87073</v>
      </c>
      <c r="K94">
        <v>171453</v>
      </c>
      <c r="L94">
        <f t="shared" si="1"/>
        <v>15841</v>
      </c>
    </row>
    <row r="95" spans="1:12" x14ac:dyDescent="0.25">
      <c r="A95" t="s">
        <v>103</v>
      </c>
      <c r="B95" s="1">
        <v>1</v>
      </c>
      <c r="C95">
        <v>57217</v>
      </c>
      <c r="D95" s="1">
        <v>0.4</v>
      </c>
      <c r="E95">
        <v>24616</v>
      </c>
      <c r="F95">
        <v>24339</v>
      </c>
      <c r="G95">
        <v>41229</v>
      </c>
      <c r="H95">
        <v>15037</v>
      </c>
      <c r="I95">
        <v>96636</v>
      </c>
      <c r="J95">
        <v>115365</v>
      </c>
      <c r="K95">
        <v>220864</v>
      </c>
      <c r="L95">
        <f t="shared" si="1"/>
        <v>18729</v>
      </c>
    </row>
    <row r="96" spans="1:12" x14ac:dyDescent="0.25">
      <c r="A96" t="s">
        <v>104</v>
      </c>
      <c r="B96" s="1">
        <v>1</v>
      </c>
      <c r="C96">
        <v>71521</v>
      </c>
      <c r="D96" s="1">
        <v>0.5</v>
      </c>
      <c r="E96">
        <v>24831</v>
      </c>
      <c r="F96">
        <v>30403</v>
      </c>
      <c r="G96">
        <v>51526</v>
      </c>
      <c r="H96">
        <v>19147</v>
      </c>
      <c r="I96">
        <v>124719</v>
      </c>
      <c r="J96">
        <v>147529</v>
      </c>
      <c r="K96">
        <v>273649</v>
      </c>
      <c r="L96">
        <f t="shared" si="1"/>
        <v>22810</v>
      </c>
    </row>
    <row r="97" spans="1:12" x14ac:dyDescent="0.25">
      <c r="A97" t="s">
        <v>105</v>
      </c>
      <c r="B97" s="1">
        <v>1</v>
      </c>
      <c r="C97">
        <v>85825</v>
      </c>
      <c r="D97" s="1">
        <v>0.6</v>
      </c>
      <c r="E97">
        <v>25452</v>
      </c>
      <c r="F97">
        <v>35231</v>
      </c>
      <c r="G97">
        <v>61773</v>
      </c>
      <c r="H97">
        <v>22809</v>
      </c>
      <c r="I97">
        <v>148170</v>
      </c>
      <c r="J97">
        <v>175566</v>
      </c>
      <c r="K97">
        <v>321142</v>
      </c>
      <c r="L97">
        <f t="shared" si="1"/>
        <v>27396</v>
      </c>
    </row>
    <row r="98" spans="1:12" x14ac:dyDescent="0.25">
      <c r="A98" t="s">
        <v>106</v>
      </c>
      <c r="B98" s="1">
        <v>1</v>
      </c>
      <c r="C98">
        <v>100130</v>
      </c>
      <c r="D98" s="1">
        <v>0.7</v>
      </c>
      <c r="E98">
        <v>24945</v>
      </c>
      <c r="F98">
        <v>41610</v>
      </c>
      <c r="G98">
        <v>71836</v>
      </c>
      <c r="H98">
        <v>27302</v>
      </c>
      <c r="I98">
        <v>178262</v>
      </c>
      <c r="J98">
        <v>210666</v>
      </c>
      <c r="K98">
        <v>376579</v>
      </c>
      <c r="L98">
        <f t="shared" si="1"/>
        <v>32404</v>
      </c>
    </row>
    <row r="99" spans="1:12" x14ac:dyDescent="0.25">
      <c r="A99" t="s">
        <v>107</v>
      </c>
      <c r="B99" s="1">
        <v>1</v>
      </c>
      <c r="C99">
        <v>114434</v>
      </c>
      <c r="D99" s="1">
        <v>0.8</v>
      </c>
      <c r="E99">
        <v>26957</v>
      </c>
      <c r="F99">
        <v>47232</v>
      </c>
      <c r="G99">
        <v>82625</v>
      </c>
      <c r="H99">
        <v>30173</v>
      </c>
      <c r="I99">
        <v>205080</v>
      </c>
      <c r="J99">
        <v>242584</v>
      </c>
      <c r="K99">
        <v>429792</v>
      </c>
      <c r="L99">
        <f t="shared" si="1"/>
        <v>37504</v>
      </c>
    </row>
    <row r="100" spans="1:12" x14ac:dyDescent="0.25">
      <c r="A100" t="s">
        <v>108</v>
      </c>
      <c r="B100" s="1">
        <v>1</v>
      </c>
      <c r="C100">
        <v>128738</v>
      </c>
      <c r="D100" s="1">
        <v>0.9</v>
      </c>
      <c r="E100">
        <v>24976</v>
      </c>
      <c r="F100">
        <v>57429</v>
      </c>
      <c r="G100">
        <v>93801</v>
      </c>
      <c r="H100">
        <v>34166</v>
      </c>
      <c r="I100">
        <v>239821</v>
      </c>
      <c r="J100">
        <v>283082</v>
      </c>
      <c r="K100">
        <v>493658</v>
      </c>
      <c r="L100">
        <f t="shared" si="1"/>
        <v>43261</v>
      </c>
    </row>
    <row r="101" spans="1:12" x14ac:dyDescent="0.25">
      <c r="A101" t="s">
        <v>109</v>
      </c>
      <c r="B101" s="1">
        <v>1</v>
      </c>
      <c r="C101">
        <v>143043</v>
      </c>
      <c r="D101" s="1">
        <v>1</v>
      </c>
      <c r="E101">
        <v>25272</v>
      </c>
      <c r="F101">
        <v>59996</v>
      </c>
      <c r="G101">
        <v>105133</v>
      </c>
      <c r="H101">
        <v>37941</v>
      </c>
      <c r="I101">
        <v>271988</v>
      </c>
      <c r="J101">
        <v>320429</v>
      </c>
      <c r="K101">
        <v>548976</v>
      </c>
      <c r="L101">
        <f t="shared" si="1"/>
        <v>48441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5"/>
  <sheetViews>
    <sheetView zoomScaleNormal="100" workbookViewId="0">
      <selection activeCell="H28" sqref="H28"/>
    </sheetView>
  </sheetViews>
  <sheetFormatPr defaultRowHeight="15" x14ac:dyDescent="0.25"/>
  <cols>
    <col min="1" max="1" width="26.7109375" bestFit="1" customWidth="1"/>
    <col min="2" max="2" width="16.28515625" customWidth="1"/>
    <col min="3" max="4" width="9" bestFit="1" customWidth="1"/>
    <col min="5" max="5" width="7" bestFit="1" customWidth="1"/>
    <col min="6" max="11" width="9" bestFit="1" customWidth="1"/>
    <col min="12" max="12" width="11.28515625" bestFit="1" customWidth="1"/>
  </cols>
  <sheetData>
    <row r="3" spans="1:12" x14ac:dyDescent="0.25">
      <c r="A3" s="2" t="s">
        <v>114</v>
      </c>
      <c r="B3" s="2" t="s">
        <v>113</v>
      </c>
    </row>
    <row r="4" spans="1:12" x14ac:dyDescent="0.25">
      <c r="A4" s="2" t="s">
        <v>111</v>
      </c>
      <c r="B4" s="1">
        <v>0.1</v>
      </c>
      <c r="C4" s="1">
        <v>0.2</v>
      </c>
      <c r="D4" s="1">
        <v>0.3</v>
      </c>
      <c r="E4" s="1">
        <v>0.4</v>
      </c>
      <c r="F4" s="1">
        <v>0.5</v>
      </c>
      <c r="G4" s="1">
        <v>0.6</v>
      </c>
      <c r="H4" s="1">
        <v>0.7</v>
      </c>
      <c r="I4" s="1">
        <v>0.8</v>
      </c>
      <c r="J4" s="1">
        <v>0.9</v>
      </c>
      <c r="K4" s="1">
        <v>1</v>
      </c>
      <c r="L4" s="1" t="s">
        <v>112</v>
      </c>
    </row>
    <row r="5" spans="1:12" x14ac:dyDescent="0.25">
      <c r="A5" s="3">
        <v>0.1</v>
      </c>
      <c r="B5" s="4">
        <v>58444</v>
      </c>
      <c r="C5" s="4">
        <v>55295</v>
      </c>
      <c r="D5" s="4">
        <v>55622</v>
      </c>
      <c r="E5" s="4">
        <v>55794</v>
      </c>
      <c r="F5" s="4">
        <v>59351</v>
      </c>
      <c r="G5" s="4">
        <v>58306</v>
      </c>
      <c r="H5" s="4">
        <v>63719</v>
      </c>
      <c r="I5" s="4">
        <v>66121</v>
      </c>
      <c r="J5" s="4">
        <v>71462</v>
      </c>
      <c r="K5" s="4">
        <v>74065</v>
      </c>
      <c r="L5" s="4">
        <v>61817.9</v>
      </c>
    </row>
    <row r="6" spans="1:12" x14ac:dyDescent="0.25">
      <c r="A6" s="3">
        <v>0.2</v>
      </c>
      <c r="B6" s="4">
        <v>110675</v>
      </c>
      <c r="C6" s="4">
        <v>108148</v>
      </c>
      <c r="D6" s="4">
        <v>106432</v>
      </c>
      <c r="E6" s="4">
        <v>104981</v>
      </c>
      <c r="F6" s="4">
        <v>105902</v>
      </c>
      <c r="G6" s="4">
        <v>108038</v>
      </c>
      <c r="H6" s="4">
        <v>110347</v>
      </c>
      <c r="I6" s="4">
        <v>115059</v>
      </c>
      <c r="J6" s="4">
        <v>117987</v>
      </c>
      <c r="K6" s="4">
        <v>120221</v>
      </c>
      <c r="L6" s="4">
        <v>110779</v>
      </c>
    </row>
    <row r="7" spans="1:12" x14ac:dyDescent="0.25">
      <c r="A7" s="3">
        <v>0.3</v>
      </c>
      <c r="B7" s="4">
        <v>168318</v>
      </c>
      <c r="C7" s="4">
        <v>160907</v>
      </c>
      <c r="D7" s="4">
        <v>158100</v>
      </c>
      <c r="E7" s="4">
        <v>154730</v>
      </c>
      <c r="F7" s="4">
        <v>154730</v>
      </c>
      <c r="G7" s="4">
        <v>156992</v>
      </c>
      <c r="H7" s="4">
        <v>158973</v>
      </c>
      <c r="I7" s="4">
        <v>162530</v>
      </c>
      <c r="J7" s="4">
        <v>171145</v>
      </c>
      <c r="K7" s="4">
        <v>171453</v>
      </c>
      <c r="L7" s="4">
        <v>161787.79999999999</v>
      </c>
    </row>
    <row r="8" spans="1:12" x14ac:dyDescent="0.25">
      <c r="A8" s="3">
        <v>0.4</v>
      </c>
      <c r="B8" s="4">
        <v>230891</v>
      </c>
      <c r="C8" s="4">
        <v>219175</v>
      </c>
      <c r="D8" s="4">
        <v>212794</v>
      </c>
      <c r="E8" s="4">
        <v>207630</v>
      </c>
      <c r="F8" s="4">
        <v>209158</v>
      </c>
      <c r="G8" s="4">
        <v>208488</v>
      </c>
      <c r="H8" s="4">
        <v>211920</v>
      </c>
      <c r="I8" s="4">
        <v>214292</v>
      </c>
      <c r="J8" s="4">
        <v>218794</v>
      </c>
      <c r="K8" s="4">
        <v>220864</v>
      </c>
      <c r="L8" s="4">
        <v>215400.6</v>
      </c>
    </row>
    <row r="9" spans="1:12" x14ac:dyDescent="0.25">
      <c r="A9" s="3">
        <v>0.5</v>
      </c>
      <c r="B9" s="4">
        <v>288642</v>
      </c>
      <c r="C9" s="4">
        <v>273322</v>
      </c>
      <c r="D9" s="4">
        <v>268532</v>
      </c>
      <c r="E9" s="4">
        <v>259469</v>
      </c>
      <c r="F9" s="4">
        <v>265507</v>
      </c>
      <c r="G9" s="4">
        <v>263978</v>
      </c>
      <c r="H9" s="4">
        <v>262761</v>
      </c>
      <c r="I9" s="4">
        <v>267316</v>
      </c>
      <c r="J9" s="4">
        <v>269353</v>
      </c>
      <c r="K9" s="4">
        <v>273649</v>
      </c>
      <c r="L9" s="4">
        <v>269252.90000000002</v>
      </c>
    </row>
    <row r="10" spans="1:12" x14ac:dyDescent="0.25">
      <c r="A10" s="3">
        <v>0.6</v>
      </c>
      <c r="B10" s="4">
        <v>344989</v>
      </c>
      <c r="C10" s="4">
        <v>335223</v>
      </c>
      <c r="D10" s="4">
        <v>326363</v>
      </c>
      <c r="E10" s="4">
        <v>317081</v>
      </c>
      <c r="F10" s="4">
        <v>319639</v>
      </c>
      <c r="G10" s="4">
        <v>316956</v>
      </c>
      <c r="H10" s="4">
        <v>317674</v>
      </c>
      <c r="I10" s="4">
        <v>318718</v>
      </c>
      <c r="J10" s="4">
        <v>322452</v>
      </c>
      <c r="K10" s="4">
        <v>321142</v>
      </c>
      <c r="L10" s="4">
        <v>324023.7</v>
      </c>
    </row>
    <row r="11" spans="1:12" x14ac:dyDescent="0.25">
      <c r="A11" s="3">
        <v>0.7</v>
      </c>
      <c r="B11" s="4">
        <v>412693</v>
      </c>
      <c r="C11" s="4">
        <v>395741</v>
      </c>
      <c r="D11" s="4">
        <v>384863</v>
      </c>
      <c r="E11" s="4">
        <v>378203</v>
      </c>
      <c r="F11" s="4">
        <v>374988</v>
      </c>
      <c r="G11" s="4">
        <v>372039</v>
      </c>
      <c r="H11" s="4">
        <v>374691</v>
      </c>
      <c r="I11" s="4">
        <v>376066</v>
      </c>
      <c r="J11" s="4">
        <v>378899</v>
      </c>
      <c r="K11" s="4">
        <v>376579</v>
      </c>
      <c r="L11" s="4">
        <v>382476.2</v>
      </c>
    </row>
    <row r="12" spans="1:12" x14ac:dyDescent="0.25">
      <c r="A12" s="3">
        <v>0.8</v>
      </c>
      <c r="B12" s="4">
        <v>472162</v>
      </c>
      <c r="C12" s="4">
        <v>451507</v>
      </c>
      <c r="D12" s="4">
        <v>443675</v>
      </c>
      <c r="E12" s="4">
        <v>429573</v>
      </c>
      <c r="F12" s="4">
        <v>434034</v>
      </c>
      <c r="G12" s="4">
        <v>424503</v>
      </c>
      <c r="H12" s="4">
        <v>432800</v>
      </c>
      <c r="I12" s="4">
        <v>435997</v>
      </c>
      <c r="J12" s="4">
        <v>433366</v>
      </c>
      <c r="K12" s="4">
        <v>429792</v>
      </c>
      <c r="L12" s="4">
        <v>438740.9</v>
      </c>
    </row>
    <row r="13" spans="1:12" x14ac:dyDescent="0.25">
      <c r="A13" s="3">
        <v>0.9</v>
      </c>
      <c r="B13" s="4">
        <v>542876</v>
      </c>
      <c r="C13" s="4">
        <v>513860</v>
      </c>
      <c r="D13" s="4">
        <v>507340</v>
      </c>
      <c r="E13" s="4">
        <v>500413</v>
      </c>
      <c r="F13" s="4">
        <v>489525</v>
      </c>
      <c r="G13" s="4">
        <v>481163</v>
      </c>
      <c r="H13" s="4">
        <v>490399</v>
      </c>
      <c r="I13" s="4">
        <v>494644</v>
      </c>
      <c r="J13" s="4">
        <v>494565</v>
      </c>
      <c r="K13" s="4">
        <v>493658</v>
      </c>
      <c r="L13" s="4">
        <v>500844.3</v>
      </c>
    </row>
    <row r="14" spans="1:12" x14ac:dyDescent="0.25">
      <c r="A14" s="3">
        <v>1</v>
      </c>
      <c r="B14" s="4">
        <v>607555</v>
      </c>
      <c r="C14" s="4">
        <v>579319</v>
      </c>
      <c r="D14" s="4">
        <v>566230</v>
      </c>
      <c r="E14" s="4">
        <v>553516</v>
      </c>
      <c r="F14" s="4">
        <v>542065</v>
      </c>
      <c r="G14" s="4">
        <v>544936</v>
      </c>
      <c r="H14" s="4">
        <v>544047</v>
      </c>
      <c r="I14" s="4">
        <v>538836</v>
      </c>
      <c r="J14" s="4">
        <v>545088</v>
      </c>
      <c r="K14" s="4">
        <v>548976</v>
      </c>
      <c r="L14" s="4">
        <v>557056.80000000005</v>
      </c>
    </row>
    <row r="15" spans="1:12" x14ac:dyDescent="0.25">
      <c r="A15" s="3" t="s">
        <v>112</v>
      </c>
      <c r="B15" s="4">
        <v>323724.5</v>
      </c>
      <c r="C15" s="4">
        <v>309249.7</v>
      </c>
      <c r="D15" s="4">
        <v>302995.09999999998</v>
      </c>
      <c r="E15" s="4">
        <v>296139</v>
      </c>
      <c r="F15" s="4">
        <v>295489.90000000002</v>
      </c>
      <c r="G15" s="4">
        <v>293539.90000000002</v>
      </c>
      <c r="H15" s="4">
        <v>296733.09999999998</v>
      </c>
      <c r="I15" s="4">
        <v>298957.90000000002</v>
      </c>
      <c r="J15" s="4">
        <v>302311.09999999998</v>
      </c>
      <c r="K15" s="4">
        <v>303039.90000000002</v>
      </c>
      <c r="L15" s="4">
        <v>302218.01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4"/>
  <sheetViews>
    <sheetView zoomScale="115" zoomScaleNormal="115" workbookViewId="0">
      <selection activeCell="B6" sqref="B6"/>
    </sheetView>
  </sheetViews>
  <sheetFormatPr defaultRowHeight="15" x14ac:dyDescent="0.25"/>
  <cols>
    <col min="1" max="1" width="13.140625" bestFit="1" customWidth="1"/>
    <col min="2" max="2" width="26.7109375" bestFit="1" customWidth="1"/>
  </cols>
  <sheetData>
    <row r="3" spans="1:2" x14ac:dyDescent="0.25">
      <c r="A3" s="2" t="s">
        <v>111</v>
      </c>
      <c r="B3" t="s">
        <v>114</v>
      </c>
    </row>
    <row r="4" spans="1:2" x14ac:dyDescent="0.25">
      <c r="A4" s="3">
        <v>0.1</v>
      </c>
      <c r="B4" s="4">
        <v>61817.9</v>
      </c>
    </row>
    <row r="5" spans="1:2" x14ac:dyDescent="0.25">
      <c r="A5" s="3">
        <v>0.2</v>
      </c>
      <c r="B5" s="4">
        <v>110779</v>
      </c>
    </row>
    <row r="6" spans="1:2" x14ac:dyDescent="0.25">
      <c r="A6" s="3">
        <v>0.3</v>
      </c>
      <c r="B6" s="4">
        <v>161787.79999999999</v>
      </c>
    </row>
    <row r="7" spans="1:2" x14ac:dyDescent="0.25">
      <c r="A7" s="3">
        <v>0.4</v>
      </c>
      <c r="B7" s="4">
        <v>215400.6</v>
      </c>
    </row>
    <row r="8" spans="1:2" x14ac:dyDescent="0.25">
      <c r="A8" s="3">
        <v>0.5</v>
      </c>
      <c r="B8" s="4">
        <v>269252.90000000002</v>
      </c>
    </row>
    <row r="9" spans="1:2" x14ac:dyDescent="0.25">
      <c r="A9" s="3">
        <v>0.6</v>
      </c>
      <c r="B9" s="4">
        <v>324023.7</v>
      </c>
    </row>
    <row r="10" spans="1:2" x14ac:dyDescent="0.25">
      <c r="A10" s="3">
        <v>0.7</v>
      </c>
      <c r="B10" s="4">
        <v>382476.2</v>
      </c>
    </row>
    <row r="11" spans="1:2" x14ac:dyDescent="0.25">
      <c r="A11" s="3">
        <v>0.8</v>
      </c>
      <c r="B11" s="4">
        <v>438740.9</v>
      </c>
    </row>
    <row r="12" spans="1:2" x14ac:dyDescent="0.25">
      <c r="A12" s="3">
        <v>0.9</v>
      </c>
      <c r="B12" s="4">
        <v>500844.3</v>
      </c>
    </row>
    <row r="13" spans="1:2" x14ac:dyDescent="0.25">
      <c r="A13" s="3">
        <v>1</v>
      </c>
      <c r="B13" s="4">
        <v>557056.80000000005</v>
      </c>
    </row>
    <row r="14" spans="1:2" x14ac:dyDescent="0.25">
      <c r="A14" s="3" t="s">
        <v>112</v>
      </c>
      <c r="B14" s="4">
        <v>302218.01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4"/>
  <sheetViews>
    <sheetView workbookViewId="0">
      <selection activeCell="B5" sqref="B5"/>
    </sheetView>
  </sheetViews>
  <sheetFormatPr defaultRowHeight="15" x14ac:dyDescent="0.25"/>
  <cols>
    <col min="1" max="1" width="13.140625" bestFit="1" customWidth="1"/>
    <col min="2" max="2" width="23.5703125" bestFit="1" customWidth="1"/>
  </cols>
  <sheetData>
    <row r="3" spans="1:2" x14ac:dyDescent="0.25">
      <c r="A3" s="2" t="s">
        <v>111</v>
      </c>
      <c r="B3" t="s">
        <v>115</v>
      </c>
    </row>
    <row r="4" spans="1:2" x14ac:dyDescent="0.25">
      <c r="A4" s="3">
        <v>0.1</v>
      </c>
      <c r="B4" s="4">
        <v>1464.7</v>
      </c>
    </row>
    <row r="5" spans="1:2" x14ac:dyDescent="0.25">
      <c r="A5" s="3">
        <v>0.2</v>
      </c>
      <c r="B5" s="4">
        <v>2778</v>
      </c>
    </row>
    <row r="6" spans="1:2" x14ac:dyDescent="0.25">
      <c r="A6" s="3">
        <v>0.3</v>
      </c>
      <c r="B6" s="4">
        <v>4198</v>
      </c>
    </row>
    <row r="7" spans="1:2" x14ac:dyDescent="0.25">
      <c r="A7" s="3">
        <v>0.4</v>
      </c>
      <c r="B7" s="4">
        <v>5723.7</v>
      </c>
    </row>
    <row r="8" spans="1:2" x14ac:dyDescent="0.25">
      <c r="A8" s="3">
        <v>0.5</v>
      </c>
      <c r="B8" s="4">
        <v>7439.6</v>
      </c>
    </row>
    <row r="9" spans="1:2" x14ac:dyDescent="0.25">
      <c r="A9" s="3">
        <v>0.6</v>
      </c>
      <c r="B9" s="4">
        <v>9296.2000000000007</v>
      </c>
    </row>
    <row r="10" spans="1:2" x14ac:dyDescent="0.25">
      <c r="A10" s="3">
        <v>0.7</v>
      </c>
      <c r="B10" s="4">
        <v>14701.5</v>
      </c>
    </row>
    <row r="11" spans="1:2" x14ac:dyDescent="0.25">
      <c r="A11" s="3">
        <v>0.8</v>
      </c>
      <c r="B11" s="4">
        <v>17723</v>
      </c>
    </row>
    <row r="12" spans="1:2" x14ac:dyDescent="0.25">
      <c r="A12" s="3">
        <v>0.9</v>
      </c>
      <c r="B12" s="4">
        <v>21314</v>
      </c>
    </row>
    <row r="13" spans="1:2" x14ac:dyDescent="0.25">
      <c r="A13" s="3">
        <v>1</v>
      </c>
      <c r="B13" s="4">
        <v>25120.5</v>
      </c>
    </row>
    <row r="14" spans="1:2" x14ac:dyDescent="0.25">
      <c r="A14" s="3" t="s">
        <v>112</v>
      </c>
      <c r="B14" s="4">
        <v>10975.92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4"/>
  <sheetViews>
    <sheetView tabSelected="1" workbookViewId="0">
      <selection activeCell="I22" sqref="I22"/>
    </sheetView>
  </sheetViews>
  <sheetFormatPr defaultRowHeight="15" x14ac:dyDescent="0.25"/>
  <cols>
    <col min="1" max="1" width="13.140625" bestFit="1" customWidth="1"/>
    <col min="2" max="2" width="23.5703125" bestFit="1" customWidth="1"/>
    <col min="3" max="3" width="25.28515625" customWidth="1"/>
    <col min="4" max="4" width="28.5703125" customWidth="1"/>
    <col min="5" max="5" width="21.42578125" customWidth="1"/>
    <col min="6" max="6" width="27.5703125" customWidth="1"/>
    <col min="7" max="7" width="19.7109375" customWidth="1"/>
    <col min="8" max="8" width="26.7109375" customWidth="1"/>
    <col min="9" max="9" width="13.5703125" customWidth="1"/>
    <col min="10" max="10" width="9.140625" customWidth="1"/>
    <col min="11" max="56" width="5" customWidth="1"/>
    <col min="57" max="96" width="6" customWidth="1"/>
    <col min="97" max="97" width="11.28515625" bestFit="1" customWidth="1"/>
  </cols>
  <sheetData>
    <row r="3" spans="1:8" x14ac:dyDescent="0.25">
      <c r="A3" s="2" t="s">
        <v>111</v>
      </c>
      <c r="B3" t="s">
        <v>115</v>
      </c>
      <c r="C3" t="s">
        <v>116</v>
      </c>
      <c r="D3" t="s">
        <v>117</v>
      </c>
      <c r="E3" t="s">
        <v>118</v>
      </c>
      <c r="F3" t="s">
        <v>120</v>
      </c>
      <c r="G3" t="s">
        <v>121</v>
      </c>
      <c r="H3" t="s">
        <v>114</v>
      </c>
    </row>
    <row r="4" spans="1:8" x14ac:dyDescent="0.25">
      <c r="A4" s="3">
        <v>0.1</v>
      </c>
      <c r="B4" s="4">
        <v>10962.3</v>
      </c>
      <c r="C4" s="4">
        <v>6563.4</v>
      </c>
      <c r="D4" s="4">
        <v>10544.1</v>
      </c>
      <c r="E4" s="4">
        <v>5192.2</v>
      </c>
      <c r="F4" s="4">
        <v>23000.5</v>
      </c>
      <c r="G4" s="4">
        <v>5233.2</v>
      </c>
      <c r="H4" s="4">
        <v>61817.9</v>
      </c>
    </row>
    <row r="5" spans="1:8" x14ac:dyDescent="0.25">
      <c r="A5" s="3">
        <v>0.2</v>
      </c>
      <c r="B5" s="4">
        <v>10714.1</v>
      </c>
      <c r="C5" s="4">
        <v>12134.1</v>
      </c>
      <c r="D5" s="4">
        <v>20230.7</v>
      </c>
      <c r="E5" s="4">
        <v>11462.9</v>
      </c>
      <c r="F5" s="4">
        <v>46436.800000000003</v>
      </c>
      <c r="G5" s="4">
        <v>9546.4</v>
      </c>
      <c r="H5" s="4">
        <v>110779</v>
      </c>
    </row>
    <row r="6" spans="1:8" x14ac:dyDescent="0.25">
      <c r="A6" s="3">
        <v>0.3</v>
      </c>
      <c r="B6" s="4">
        <v>10807.7</v>
      </c>
      <c r="C6" s="4">
        <v>18218.7</v>
      </c>
      <c r="D6" s="4">
        <v>30019.7</v>
      </c>
      <c r="E6" s="4">
        <v>18103.3</v>
      </c>
      <c r="F6" s="4">
        <v>70301.399999999994</v>
      </c>
      <c r="G6" s="4">
        <v>14132.5</v>
      </c>
      <c r="H6" s="4">
        <v>161787.79999999999</v>
      </c>
    </row>
    <row r="7" spans="1:8" x14ac:dyDescent="0.25">
      <c r="A7" s="3">
        <v>0.4</v>
      </c>
      <c r="B7" s="4">
        <v>10651.4</v>
      </c>
      <c r="C7" s="4">
        <v>24268.6</v>
      </c>
      <c r="D7" s="4">
        <v>41113.5</v>
      </c>
      <c r="E7" s="4">
        <v>24690.799999999999</v>
      </c>
      <c r="F7" s="4">
        <v>95838.3</v>
      </c>
      <c r="G7" s="4">
        <v>18602.5</v>
      </c>
      <c r="H7" s="4">
        <v>215400.6</v>
      </c>
    </row>
    <row r="8" spans="1:8" x14ac:dyDescent="0.25">
      <c r="A8" s="3">
        <v>0.5</v>
      </c>
      <c r="B8" s="4">
        <v>10846.7</v>
      </c>
      <c r="C8" s="4">
        <v>30954.400000000001</v>
      </c>
      <c r="D8" s="4">
        <v>51425.8</v>
      </c>
      <c r="E8" s="4">
        <v>31683.1</v>
      </c>
      <c r="F8" s="4">
        <v>121290.1</v>
      </c>
      <c r="G8" s="4">
        <v>22825.9</v>
      </c>
      <c r="H8" s="4">
        <v>269252.90000000002</v>
      </c>
    </row>
    <row r="9" spans="1:8" x14ac:dyDescent="0.25">
      <c r="A9" s="3">
        <v>0.6</v>
      </c>
      <c r="B9" s="4">
        <v>11169.9</v>
      </c>
      <c r="C9" s="4">
        <v>36030.400000000001</v>
      </c>
      <c r="D9" s="4">
        <v>61708.5</v>
      </c>
      <c r="E9" s="4">
        <v>38767.199999999997</v>
      </c>
      <c r="F9" s="4">
        <v>148932.79999999999</v>
      </c>
      <c r="G9" s="4">
        <v>27175.4</v>
      </c>
      <c r="H9" s="4">
        <v>324023.7</v>
      </c>
    </row>
    <row r="10" spans="1:8" x14ac:dyDescent="0.25">
      <c r="A10" s="3">
        <v>0.7</v>
      </c>
      <c r="B10" s="4">
        <v>11019.9</v>
      </c>
      <c r="C10" s="4">
        <v>42197.4</v>
      </c>
      <c r="D10" s="4">
        <v>72802.899999999994</v>
      </c>
      <c r="E10" s="4">
        <v>45442.8</v>
      </c>
      <c r="F10" s="4">
        <v>177993.3</v>
      </c>
      <c r="G10" s="4">
        <v>32777.9</v>
      </c>
      <c r="H10" s="4">
        <v>382476.2</v>
      </c>
    </row>
    <row r="11" spans="1:8" x14ac:dyDescent="0.25">
      <c r="A11" s="3">
        <v>0.8</v>
      </c>
      <c r="B11" s="4">
        <v>11262.7</v>
      </c>
      <c r="C11" s="4">
        <v>48468.800000000003</v>
      </c>
      <c r="D11" s="4">
        <v>83490.7</v>
      </c>
      <c r="E11" s="4">
        <v>51265.1</v>
      </c>
      <c r="F11" s="4">
        <v>206509.8</v>
      </c>
      <c r="G11" s="4">
        <v>37343</v>
      </c>
      <c r="H11" s="4">
        <v>438740.9</v>
      </c>
    </row>
    <row r="12" spans="1:8" x14ac:dyDescent="0.25">
      <c r="A12" s="3">
        <v>0.9</v>
      </c>
      <c r="B12" s="4">
        <v>11211.6</v>
      </c>
      <c r="C12" s="4">
        <v>54667.6</v>
      </c>
      <c r="D12" s="4">
        <v>94337.1</v>
      </c>
      <c r="E12" s="4">
        <v>57960.800000000003</v>
      </c>
      <c r="F12" s="4">
        <v>239485.9</v>
      </c>
      <c r="G12" s="4">
        <v>42884.1</v>
      </c>
      <c r="H12" s="4">
        <v>500844.3</v>
      </c>
    </row>
    <row r="13" spans="1:8" x14ac:dyDescent="0.25">
      <c r="A13" s="3">
        <v>1</v>
      </c>
      <c r="B13" s="4">
        <v>11112.9</v>
      </c>
      <c r="C13" s="4">
        <v>60129.2</v>
      </c>
      <c r="D13" s="4">
        <v>104493</v>
      </c>
      <c r="E13" s="4">
        <v>64717.2</v>
      </c>
      <c r="F13" s="4">
        <v>267750.3</v>
      </c>
      <c r="G13" s="4">
        <v>48595.7</v>
      </c>
      <c r="H13" s="4">
        <v>557056.80000000005</v>
      </c>
    </row>
    <row r="14" spans="1:8" x14ac:dyDescent="0.25">
      <c r="A14" s="3" t="s">
        <v>112</v>
      </c>
      <c r="B14" s="4">
        <v>10975.92</v>
      </c>
      <c r="C14" s="4">
        <v>33363.26</v>
      </c>
      <c r="D14" s="4">
        <v>57016.6</v>
      </c>
      <c r="E14" s="4">
        <v>34928.54</v>
      </c>
      <c r="F14" s="4">
        <v>139753.92000000001</v>
      </c>
      <c r="G14" s="4">
        <v>25911.66</v>
      </c>
      <c r="H14" s="4">
        <v>302218.01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IMDB Build Results</vt:lpstr>
      <vt:lpstr>3D Build Plots</vt:lpstr>
      <vt:lpstr>SemIndex Build Time per Chunk</vt:lpstr>
      <vt:lpstr>Wordnet Build Plot</vt:lpstr>
      <vt:lpstr>Breakdown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Assad</dc:creator>
  <cp:lastModifiedBy>Mark Assad</cp:lastModifiedBy>
  <dcterms:created xsi:type="dcterms:W3CDTF">2015-01-02T12:25:00Z</dcterms:created>
  <dcterms:modified xsi:type="dcterms:W3CDTF">2015-01-07T18:11:29Z</dcterms:modified>
</cp:coreProperties>
</file>